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Новая папка\Муниципальная программа\Дума октябрь\"/>
    </mc:Choice>
  </mc:AlternateContent>
  <xr:revisionPtr revIDLastSave="0" documentId="13_ncr:1_{4C752452-EBF3-421D-B17F-98E4052AF4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Лист1!$A$1:$X$75</definedName>
  </definedNames>
  <calcPr calcId="181029"/>
</workbook>
</file>

<file path=xl/calcChain.xml><?xml version="1.0" encoding="utf-8"?>
<calcChain xmlns="http://schemas.openxmlformats.org/spreadsheetml/2006/main">
  <c r="X75" i="1" l="1"/>
  <c r="L53" i="1" l="1"/>
  <c r="L40" i="1"/>
  <c r="L28" i="1"/>
  <c r="X24" i="1"/>
  <c r="R22" i="1"/>
  <c r="L16" i="1"/>
  <c r="F74" i="1" l="1"/>
  <c r="F75" i="1"/>
  <c r="U73" i="1"/>
  <c r="U72" i="1"/>
  <c r="O73" i="1"/>
  <c r="O72" i="1"/>
  <c r="I72" i="1"/>
  <c r="I73" i="1"/>
  <c r="F73" i="1"/>
  <c r="F72" i="1"/>
  <c r="G71" i="1"/>
  <c r="I67" i="1"/>
  <c r="O67" i="1"/>
  <c r="U67" i="1"/>
  <c r="U68" i="1"/>
  <c r="F67" i="1"/>
  <c r="U64" i="1"/>
  <c r="O64" i="1"/>
  <c r="I64" i="1"/>
  <c r="F64" i="1"/>
  <c r="O62" i="1"/>
  <c r="U55" i="1"/>
  <c r="U56" i="1"/>
  <c r="O56" i="1"/>
  <c r="O55" i="1"/>
  <c r="O60" i="1"/>
  <c r="O59" i="1"/>
  <c r="I60" i="1"/>
  <c r="I59" i="1"/>
  <c r="I56" i="1"/>
  <c r="I57" i="1"/>
  <c r="I58" i="1"/>
  <c r="I55" i="1"/>
  <c r="F58" i="1"/>
  <c r="F59" i="1"/>
  <c r="F60" i="1"/>
  <c r="F57" i="1"/>
  <c r="F56" i="1"/>
  <c r="F55" i="1"/>
  <c r="U50" i="1"/>
  <c r="U51" i="1"/>
  <c r="U52" i="1"/>
  <c r="O52" i="1"/>
  <c r="O51" i="1"/>
  <c r="O50" i="1"/>
  <c r="I50" i="1"/>
  <c r="I51" i="1"/>
  <c r="I52" i="1"/>
  <c r="F51" i="1"/>
  <c r="F52" i="1"/>
  <c r="F50" i="1"/>
  <c r="U49" i="1"/>
  <c r="U48" i="1"/>
  <c r="O49" i="1"/>
  <c r="O48" i="1"/>
  <c r="I48" i="1"/>
  <c r="I49" i="1"/>
  <c r="F49" i="1"/>
  <c r="F48" i="1"/>
  <c r="U47" i="1"/>
  <c r="U46" i="1"/>
  <c r="O47" i="1"/>
  <c r="O46" i="1"/>
  <c r="I46" i="1"/>
  <c r="I47" i="1"/>
  <c r="F47" i="1"/>
  <c r="F46" i="1"/>
  <c r="U44" i="1"/>
  <c r="U45" i="1"/>
  <c r="O45" i="1"/>
  <c r="O44" i="1"/>
  <c r="I45" i="1"/>
  <c r="I44" i="1"/>
  <c r="F45" i="1"/>
  <c r="F44" i="1"/>
  <c r="U43" i="1"/>
  <c r="U42" i="1"/>
  <c r="O43" i="1"/>
  <c r="O42" i="1"/>
  <c r="I43" i="1"/>
  <c r="I42" i="1"/>
  <c r="F43" i="1"/>
  <c r="F42" i="1"/>
  <c r="U40" i="1"/>
  <c r="U41" i="1"/>
  <c r="O40" i="1"/>
  <c r="O41" i="1"/>
  <c r="I40" i="1"/>
  <c r="I41" i="1"/>
  <c r="F40" i="1"/>
  <c r="F41" i="1"/>
  <c r="N34" i="1"/>
  <c r="M34" i="1"/>
  <c r="U17" i="1"/>
  <c r="U16" i="1"/>
  <c r="O17" i="1"/>
  <c r="O16" i="1"/>
  <c r="I17" i="1"/>
  <c r="I16" i="1"/>
  <c r="H71" i="1"/>
  <c r="U54" i="1"/>
  <c r="U53" i="1"/>
  <c r="O54" i="1"/>
  <c r="O53" i="1"/>
  <c r="I54" i="1"/>
  <c r="I53" i="1"/>
  <c r="F54" i="1"/>
  <c r="F53" i="1"/>
  <c r="F16" i="1"/>
  <c r="F17" i="1"/>
  <c r="E14" i="1"/>
  <c r="H12" i="1"/>
  <c r="E12" i="1"/>
  <c r="H10" i="1"/>
  <c r="E10" i="1"/>
  <c r="L35" i="1"/>
  <c r="X70" i="1" l="1"/>
  <c r="R70" i="1"/>
  <c r="L70" i="1"/>
  <c r="L22" i="1"/>
  <c r="X12" i="1"/>
  <c r="R12" i="1"/>
  <c r="R24" i="1"/>
  <c r="L24" i="1"/>
  <c r="X10" i="1"/>
  <c r="R10" i="1"/>
  <c r="L10" i="1"/>
  <c r="I8" i="1" l="1"/>
  <c r="O13" i="1"/>
  <c r="I11" i="1"/>
  <c r="I10" i="1"/>
  <c r="F11" i="1"/>
  <c r="F10" i="1"/>
  <c r="F69" i="1"/>
  <c r="F65" i="1"/>
  <c r="F63" i="1"/>
  <c r="O39" i="1"/>
  <c r="D37" i="1"/>
  <c r="O15" i="1"/>
  <c r="O14" i="1"/>
  <c r="I15" i="1"/>
  <c r="F15" i="1"/>
  <c r="O12" i="1"/>
  <c r="I12" i="1"/>
  <c r="F13" i="1"/>
  <c r="F8" i="1"/>
  <c r="H37" i="1" l="1"/>
  <c r="L12" i="1" l="1"/>
  <c r="L14" i="1"/>
  <c r="O75" i="1"/>
  <c r="I75" i="1"/>
  <c r="F71" i="1"/>
  <c r="U71" i="1"/>
  <c r="O71" i="1"/>
  <c r="I71" i="1"/>
  <c r="O68" i="1"/>
  <c r="U66" i="1"/>
  <c r="O66" i="1"/>
  <c r="I68" i="1"/>
  <c r="I66" i="1"/>
  <c r="F68" i="1"/>
  <c r="F66" i="1"/>
  <c r="U65" i="1"/>
  <c r="O65" i="1"/>
  <c r="I65" i="1"/>
  <c r="U62" i="1"/>
  <c r="I62" i="1"/>
  <c r="F62" i="1"/>
  <c r="U39" i="1"/>
  <c r="I39" i="1"/>
  <c r="F39" i="1"/>
  <c r="S37" i="1"/>
  <c r="G37" i="1"/>
  <c r="I37" i="1" s="1"/>
  <c r="I38" i="1"/>
  <c r="G34" i="1"/>
  <c r="E34" i="1"/>
  <c r="D34" i="1"/>
  <c r="U31" i="1"/>
  <c r="O31" i="1"/>
  <c r="I31" i="1"/>
  <c r="F31" i="1"/>
  <c r="I29" i="1"/>
  <c r="I28" i="1"/>
  <c r="F29" i="1"/>
  <c r="F28" i="1"/>
  <c r="I27" i="1"/>
  <c r="I26" i="1"/>
  <c r="F27" i="1"/>
  <c r="F26" i="1"/>
  <c r="U25" i="1"/>
  <c r="O25" i="1"/>
  <c r="I25" i="1"/>
  <c r="F25" i="1"/>
  <c r="U23" i="1"/>
  <c r="O23" i="1"/>
  <c r="I23" i="1"/>
  <c r="F23" i="1"/>
  <c r="U21" i="1"/>
  <c r="O21" i="1"/>
  <c r="I21" i="1"/>
  <c r="F19" i="1"/>
  <c r="I19" i="1"/>
  <c r="I18" i="1"/>
  <c r="F18" i="1"/>
  <c r="I14" i="1"/>
  <c r="F14" i="1"/>
  <c r="I13" i="1"/>
  <c r="F12" i="1"/>
  <c r="O74" i="1" l="1"/>
  <c r="I74" i="1"/>
  <c r="M37" i="1" l="1"/>
  <c r="S34" i="1"/>
  <c r="U24" i="1"/>
  <c r="O24" i="1"/>
  <c r="I24" i="1"/>
  <c r="F24" i="1"/>
  <c r="U22" i="1"/>
  <c r="O22" i="1"/>
  <c r="I22" i="1"/>
  <c r="F22" i="1"/>
  <c r="D21" i="1"/>
  <c r="T37" i="1"/>
  <c r="U37" i="1" s="1"/>
  <c r="N37" i="1"/>
  <c r="E37" i="1"/>
  <c r="T34" i="1"/>
  <c r="H34" i="1"/>
  <c r="I34" i="1" s="1"/>
  <c r="L63" i="1"/>
  <c r="R63" i="1"/>
  <c r="X63" i="1"/>
  <c r="O69" i="1"/>
  <c r="U69" i="1"/>
  <c r="I69" i="1"/>
  <c r="U63" i="1"/>
  <c r="O63" i="1"/>
  <c r="I63" i="1"/>
  <c r="U61" i="1"/>
  <c r="O61" i="1"/>
  <c r="I61" i="1"/>
  <c r="U38" i="1"/>
  <c r="O38" i="1"/>
  <c r="U35" i="1"/>
  <c r="O35" i="1"/>
  <c r="I35" i="1"/>
  <c r="U32" i="1"/>
  <c r="O32" i="1"/>
  <c r="I32" i="1"/>
  <c r="U30" i="1"/>
  <c r="O30" i="1"/>
  <c r="I30" i="1"/>
  <c r="U20" i="1"/>
  <c r="O20" i="1"/>
  <c r="I20" i="1"/>
  <c r="F61" i="1"/>
  <c r="F38" i="1"/>
  <c r="F35" i="1"/>
  <c r="F32" i="1"/>
  <c r="F34" i="1" s="1"/>
  <c r="F30" i="1"/>
  <c r="F20" i="1"/>
  <c r="F21" i="1" s="1"/>
  <c r="U8" i="1"/>
  <c r="O8" i="1"/>
  <c r="F37" i="1" l="1"/>
  <c r="U34" i="1"/>
  <c r="O37" i="1"/>
  <c r="O34" i="1"/>
</calcChain>
</file>

<file path=xl/sharedStrings.xml><?xml version="1.0" encoding="utf-8"?>
<sst xmlns="http://schemas.openxmlformats.org/spreadsheetml/2006/main" count="114" uniqueCount="69">
  <si>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</si>
  <si>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</si>
  <si>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</si>
  <si>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</si>
  <si>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</si>
  <si>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</si>
  <si>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</si>
  <si>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</si>
  <si>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</si>
  <si>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</si>
  <si>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</si>
  <si>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</si>
  <si>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</si>
  <si>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</si>
  <si>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</si>
  <si>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Целевой показатель 3. Количество земельных участков, сформированных для строительства путем проведения торгов (штук)</t>
  </si>
  <si>
    <t>2025 год, тыс. рублей</t>
  </si>
  <si>
    <t>2026 год, тыс. рублей</t>
  </si>
  <si>
    <t>2027 год, тыс. рублей</t>
  </si>
  <si>
    <t>Мероприятие 5: Муниципальная геоинформационная система Кушвинского муниципального округа</t>
  </si>
  <si>
    <t>изменение объема финансирования муниципальной программы в 2025 году (+/-)</t>
  </si>
  <si>
    <t>изменение значения целевого показателя муниципальной программы в 2025 году (+/-)</t>
  </si>
  <si>
    <t>изменение объема финансирования муниципальной программы в 2026 году (+/-)</t>
  </si>
  <si>
    <t>изменение значения целевого показателя муниципальной программы в 2026 году (+/-)</t>
  </si>
  <si>
    <t>изменение объема финансирования муниципальной программы в 2027 году (+/-)</t>
  </si>
  <si>
    <t>изменение значения целевого показателя муниципальной программы в 2027 году (+/-)</t>
  </si>
  <si>
    <t>Мероприятие 19: Разработка проекта зон санитарной охраны источников питьевого и хозяйственно-бытового водоснабжения Кушвинского муниципального округа</t>
  </si>
  <si>
    <t>Мероприятие 20: Выполнение условий недропользования при пользовании недрами для разведки и добычи подземных вод на территории Кушвинского муниципального округа</t>
  </si>
  <si>
    <t>Мероприятие 21: Разработка, согласование и утверждение проектов санитарно-защитных зон объектов канализации, расположенных на территории Кушвинского муниципального округа</t>
  </si>
  <si>
    <t xml:space="preserve">ИЗМЕНЕНИЕ МЕРОПРИЯТИЙ, ОБЪЕМОВ ФИНАНСИРОВАНИЯ И ЦЕЛЕВЫХ ПОКАЗАТЕЛЕЙ МУНИЦИПАЛЬНОЙ ПРОГРАММЫ КУШВИНСКОГО МУНИЦИПАЛЬНОГО ОКРУГА </t>
  </si>
  <si>
    <t>"Повышение эффективности управления муниципальной собственностью Кушвинского муниципального округа до 2030 года"</t>
  </si>
  <si>
    <t>Мероприятие 1: Формирование земельных участков для проведения  торгов под строительство</t>
  </si>
  <si>
    <t>Мероприятие 14: Формирование земельных участков для размещения кладбищ</t>
  </si>
  <si>
    <t>Мероприятие 15: Формирование земельных участков под многоквартирными домами, подлежащими сносу</t>
  </si>
  <si>
    <t>Мероприятие 24: Аренда (субаренда) земельных участков</t>
  </si>
  <si>
    <t>Мероприятие 31: Осуществление выплат собственникам жилых помещений аварийного жилищного фонда выкупной цены за изымаемые жилые помещения в соответствии со статьей 32 Жилищного кодекса Российской Федерации</t>
  </si>
  <si>
    <t>Мероприятие 35: Капитальный ремонт сетей холодного водоснабжения Кушвинского муниципального округа</t>
  </si>
  <si>
    <t>Мероприятие 39: Содержание гидротехнических сооружений, находящихся в собственности Кушвинского муниципального округа</t>
  </si>
  <si>
    <t>Мероприятие 46: Разработка (корректировка)  схем теплоснабжения, водоснабжения и водоотведения Кушвинского муниципального округа</t>
  </si>
  <si>
    <t>Мероприятие 50: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</t>
  </si>
  <si>
    <t>Мероприятие 56: Капитальный ремонт сетей водоотведения Кушвинского муниципального округа</t>
  </si>
  <si>
    <t>Мероприятие 57: Изготовление и установка наружных уличных стендов, рекламных конструкций, проведение мероприятий, направленных на соблюдение правил размещения средств наружной рекламы</t>
  </si>
  <si>
    <t>Мероприятие 96: Осуществление выплат собственникам жилых помещений аварийного жилищного фонда выкупной цены за изымаемые жилые помещения в соответствии со статьей 32 Жилищного кодекса Российской Федерации</t>
  </si>
  <si>
    <t>Мероприятие 99: Мероприятия по замене насосного оборудования и диспетчеризации работы оборудования КНС №6, №7 г. Кушва</t>
  </si>
  <si>
    <t>Мероприятие 100: Проведение комплексных кадастровых работ</t>
  </si>
  <si>
    <t>Мероприятие 101: Работы по ремонту и содержанию канализационных и водопроводных колодцев, расположенных на территории Кушвинского муниципального округа</t>
  </si>
  <si>
    <t>Мероприятие 102: Ремонт тепловых сетей, расположенных в Кушвинском муниципальном округе</t>
  </si>
  <si>
    <t>областной бюджет</t>
  </si>
  <si>
    <t>Мероприятие 104: Внесение сведений в Федеральную государственную информационную систему лесного комплекса</t>
  </si>
  <si>
    <t>Техническое обслуживание, содержание и ремонт пожарных гидрантов, находящихся в собственности Кушвинского муниципального округа</t>
  </si>
  <si>
    <t>Обеспечение первичных мер пожарной безопасности в лесах, расположенных на землях населенных пунктов</t>
  </si>
  <si>
    <t>Мероприятие 105: Проведение мероприятий по обеспечению первичных мер пожарной безопасности на территории Кушвинского муниципального округа</t>
  </si>
  <si>
    <t>Мероприятие 108: Обеспечение деятельности органов местного самоуправления (органов местной администрации) (центральный аппарат)</t>
  </si>
  <si>
    <t>Мероприятие 111: Переселение граждан из аварийного жилищного фонда</t>
  </si>
  <si>
    <t>Мероприятие 112: Переселение граждан из аварийного жилищного фонда</t>
  </si>
  <si>
    <t>Мероприятие 113: Оказание услуг (выполнение работ) муниципальными учреждениями</t>
  </si>
  <si>
    <t>Мероприятие 115: Капитальный ремонт участков квартальных водопроводных сетей в г. Кушве</t>
  </si>
  <si>
    <t>Мероприятие 117: Капитальный ремонт напорного коллектора от КНС-7 до ул. Коммуны г. Кушва</t>
  </si>
  <si>
    <t>Целевой показатель 7. Количество земельных участков, сформированных для размещения кладбищ (штук)</t>
  </si>
  <si>
    <t>Целевой показатель 10. Количество земельных участков (частей земельных участков), принятых КУМИ КМО на праве аренды (субаренды), за которые осуществляется оплата арендных платежей (штук)</t>
  </si>
  <si>
    <t>Целевой показатель 11. Поступление доходов в бюджет Кушвинского муниципального округа от аренды и продажи земельных участков (тыс. руб)</t>
  </si>
  <si>
    <t>Целевой показатель 12. Количество земельных участков, освобожденных от неиспользуемых построек (штук)</t>
  </si>
  <si>
    <t>Целевой показатель 19. Количество разработанных, согласованных и утвержденных проектов санитарно-защитных зон объектов канализации, расположенных на территории Кушвинского муниципального округа (штук)</t>
  </si>
  <si>
    <t>Целевой показатель 24. Поступление доходов в бюджет Кушвинского муниципального округа от использования муниципального имущества (тыс. руб.)</t>
  </si>
  <si>
    <t>Целевой показатель 29. Количество объектов муниципальной собственности, в отношении которых осуществлен капитальный ремонт (штук)</t>
  </si>
  <si>
    <t>Целевой показатель 53. Количество средств наружной рекламы, в отношении которых соблюдены правила их размещения (штук)</t>
  </si>
  <si>
    <t>Целевой показатель 56. Количество видов сведений, внесенных в Федеральную государственную информационную систему лесного комплекса (ед.)</t>
  </si>
  <si>
    <t>Целевой показатель 78. Количество жилых помещений, выкупленных у собственников в аварийных многоквартирных жилых домах (штук)</t>
  </si>
  <si>
    <t>Целевой показатель 82. Поступление доходов в бюджет Кушвинского муниципального округа от оказания услуг водоснабжения и водоотведения МКУ КМО «Коммунальные сети»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</si>
</sst>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,##0.00_ ;\-#,##0.00\ "/>
    <numFmt numFmtId="166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166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5"/>
  <sheetViews>
    <sheetView tabSelected="1" view="pageBreakPreview" topLeftCell="A64" zoomScale="88" zoomScaleNormal="100" zoomScaleSheetLayoutView="88" workbookViewId="0">
      <selection activeCell="E69" sqref="E69:E70"/>
    </sheetView>
  </sheetViews>
  <sheetFormatPr defaultRowHeight="13.8" x14ac:dyDescent="0.25"/>
  <cols>
    <col min="1" max="1" width="3.5546875" style="1" customWidth="1"/>
    <col min="2" max="2" width="19.33203125" style="1" customWidth="1"/>
    <col min="3" max="3" width="17.6640625" style="1" customWidth="1"/>
    <col min="4" max="4" width="11.33203125" style="1" customWidth="1"/>
    <col min="5" max="5" width="10.88671875" style="1" customWidth="1"/>
    <col min="6" max="6" width="9.77734375" style="1" customWidth="1"/>
    <col min="7" max="8" width="9" style="1" customWidth="1"/>
    <col min="9" max="9" width="9.88671875" style="1" customWidth="1"/>
    <col min="10" max="10" width="8.88671875" style="1"/>
    <col min="11" max="12" width="8.6640625" style="1" customWidth="1"/>
    <col min="13" max="13" width="8.88671875" style="1"/>
    <col min="14" max="14" width="9" style="1" customWidth="1"/>
    <col min="15" max="15" width="9.6640625" style="1" customWidth="1"/>
    <col min="16" max="16" width="8.88671875" style="1" customWidth="1"/>
    <col min="17" max="17" width="8.44140625" style="1" customWidth="1"/>
    <col min="18" max="18" width="9.5546875" style="1" customWidth="1"/>
    <col min="19" max="19" width="8.88671875" style="1"/>
    <col min="20" max="20" width="9.44140625" style="1" customWidth="1"/>
    <col min="21" max="21" width="8.88671875" style="1" customWidth="1"/>
    <col min="22" max="22" width="8.5546875" style="1" customWidth="1"/>
    <col min="23" max="23" width="8.6640625" style="1" customWidth="1"/>
    <col min="24" max="24" width="9.88671875" style="1" customWidth="1"/>
    <col min="25" max="16384" width="8.88671875" style="1"/>
  </cols>
  <sheetData>
    <row r="1" spans="1:24" ht="19.8" customHeight="1" x14ac:dyDescent="0.25">
      <c r="A1" s="27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8.600000000000001" customHeight="1" x14ac:dyDescent="0.25">
      <c r="A2" s="19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1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/>
      <c r="F3" s="26"/>
      <c r="G3" s="26" t="s">
        <v>4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</row>
    <row r="4" spans="1:24" x14ac:dyDescent="0.25">
      <c r="A4" s="24"/>
      <c r="B4" s="24"/>
      <c r="C4" s="24"/>
      <c r="D4" s="24"/>
      <c r="E4" s="24"/>
      <c r="F4" s="24"/>
      <c r="G4" s="24" t="s">
        <v>16</v>
      </c>
      <c r="H4" s="24"/>
      <c r="I4" s="24"/>
      <c r="J4" s="24"/>
      <c r="K4" s="24"/>
      <c r="L4" s="24"/>
      <c r="M4" s="24" t="s">
        <v>17</v>
      </c>
      <c r="N4" s="24"/>
      <c r="O4" s="24"/>
      <c r="P4" s="24"/>
      <c r="Q4" s="24"/>
      <c r="R4" s="24"/>
      <c r="S4" s="24" t="s">
        <v>18</v>
      </c>
      <c r="T4" s="24"/>
      <c r="U4" s="24"/>
      <c r="V4" s="24"/>
      <c r="W4" s="24"/>
      <c r="X4" s="24"/>
    </row>
    <row r="5" spans="1:24" ht="22.5" customHeight="1" x14ac:dyDescent="0.25">
      <c r="A5" s="24"/>
      <c r="B5" s="24"/>
      <c r="C5" s="24"/>
      <c r="D5" s="24"/>
      <c r="E5" s="24"/>
      <c r="F5" s="24"/>
      <c r="G5" s="24" t="s">
        <v>5</v>
      </c>
      <c r="H5" s="24"/>
      <c r="I5" s="24"/>
      <c r="J5" s="24" t="s">
        <v>6</v>
      </c>
      <c r="K5" s="24"/>
      <c r="L5" s="24"/>
      <c r="M5" s="24" t="s">
        <v>5</v>
      </c>
      <c r="N5" s="24"/>
      <c r="O5" s="24"/>
      <c r="P5" s="24" t="s">
        <v>6</v>
      </c>
      <c r="Q5" s="24"/>
      <c r="R5" s="24"/>
      <c r="S5" s="24" t="s">
        <v>5</v>
      </c>
      <c r="T5" s="24"/>
      <c r="U5" s="24"/>
      <c r="V5" s="24" t="s">
        <v>6</v>
      </c>
      <c r="W5" s="24"/>
      <c r="X5" s="24"/>
    </row>
    <row r="6" spans="1:24" ht="123" customHeight="1" x14ac:dyDescent="0.25">
      <c r="A6" s="24"/>
      <c r="B6" s="24"/>
      <c r="C6" s="24"/>
      <c r="D6" s="2" t="s">
        <v>7</v>
      </c>
      <c r="E6" s="2" t="s">
        <v>8</v>
      </c>
      <c r="F6" s="2" t="s">
        <v>9</v>
      </c>
      <c r="G6" s="2" t="s">
        <v>7</v>
      </c>
      <c r="H6" s="2" t="s">
        <v>8</v>
      </c>
      <c r="I6" s="2" t="s">
        <v>20</v>
      </c>
      <c r="J6" s="2" t="s">
        <v>10</v>
      </c>
      <c r="K6" s="2" t="s">
        <v>11</v>
      </c>
      <c r="L6" s="2" t="s">
        <v>21</v>
      </c>
      <c r="M6" s="2" t="s">
        <v>7</v>
      </c>
      <c r="N6" s="2" t="s">
        <v>8</v>
      </c>
      <c r="O6" s="2" t="s">
        <v>22</v>
      </c>
      <c r="P6" s="2" t="s">
        <v>10</v>
      </c>
      <c r="Q6" s="2" t="s">
        <v>11</v>
      </c>
      <c r="R6" s="2" t="s">
        <v>23</v>
      </c>
      <c r="S6" s="2" t="s">
        <v>7</v>
      </c>
      <c r="T6" s="2" t="s">
        <v>8</v>
      </c>
      <c r="U6" s="2" t="s">
        <v>24</v>
      </c>
      <c r="V6" s="2" t="s">
        <v>10</v>
      </c>
      <c r="W6" s="2" t="s">
        <v>11</v>
      </c>
      <c r="X6" s="2" t="s">
        <v>25</v>
      </c>
    </row>
    <row r="7" spans="1:24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</row>
    <row r="8" spans="1:24" ht="34.200000000000003" x14ac:dyDescent="0.25">
      <c r="A8" s="24">
        <v>2</v>
      </c>
      <c r="B8" s="3" t="s">
        <v>12</v>
      </c>
      <c r="C8" s="25"/>
      <c r="D8" s="12">
        <v>2438987.4700000002</v>
      </c>
      <c r="E8" s="12">
        <v>2549642.85</v>
      </c>
      <c r="F8" s="12">
        <f>E8-D8</f>
        <v>110655.37999999989</v>
      </c>
      <c r="G8" s="13">
        <v>418340.72</v>
      </c>
      <c r="H8" s="13">
        <v>528996.1</v>
      </c>
      <c r="I8" s="13">
        <f>H8-G8</f>
        <v>110655.38</v>
      </c>
      <c r="J8" s="25"/>
      <c r="K8" s="25"/>
      <c r="L8" s="25"/>
      <c r="M8" s="13">
        <v>122085.26</v>
      </c>
      <c r="N8" s="13">
        <v>122085.26</v>
      </c>
      <c r="O8" s="15">
        <f>N8-M8</f>
        <v>0</v>
      </c>
      <c r="P8" s="17"/>
      <c r="Q8" s="17"/>
      <c r="R8" s="17"/>
      <c r="S8" s="13">
        <v>112017.81</v>
      </c>
      <c r="T8" s="13">
        <v>112017.81</v>
      </c>
      <c r="U8" s="15">
        <f>T8-S8</f>
        <v>0</v>
      </c>
      <c r="V8" s="17"/>
      <c r="W8" s="17"/>
      <c r="X8" s="17"/>
    </row>
    <row r="9" spans="1:24" x14ac:dyDescent="0.25">
      <c r="A9" s="24"/>
      <c r="B9" s="3" t="s">
        <v>13</v>
      </c>
      <c r="C9" s="25"/>
      <c r="D9" s="12"/>
      <c r="E9" s="12"/>
      <c r="F9" s="12"/>
      <c r="G9" s="14"/>
      <c r="H9" s="14"/>
      <c r="I9" s="14"/>
      <c r="J9" s="25"/>
      <c r="K9" s="25"/>
      <c r="L9" s="25"/>
      <c r="M9" s="14"/>
      <c r="N9" s="14"/>
      <c r="O9" s="16"/>
      <c r="P9" s="18"/>
      <c r="Q9" s="18"/>
      <c r="R9" s="18"/>
      <c r="S9" s="14"/>
      <c r="T9" s="14"/>
      <c r="U9" s="16"/>
      <c r="V9" s="18"/>
      <c r="W9" s="18"/>
      <c r="X9" s="18"/>
    </row>
    <row r="10" spans="1:24" ht="87.6" customHeight="1" x14ac:dyDescent="0.25">
      <c r="A10" s="2">
        <v>3</v>
      </c>
      <c r="B10" s="3" t="s">
        <v>31</v>
      </c>
      <c r="C10" s="3" t="s">
        <v>15</v>
      </c>
      <c r="D10" s="4">
        <v>537.67999999999995</v>
      </c>
      <c r="E10" s="4">
        <f>E11</f>
        <v>594.55999999999995</v>
      </c>
      <c r="F10" s="4">
        <f>E10-D10</f>
        <v>56.879999999999995</v>
      </c>
      <c r="G10" s="5">
        <v>63.12</v>
      </c>
      <c r="H10" s="5">
        <f>H11</f>
        <v>120</v>
      </c>
      <c r="I10" s="5">
        <f>H10-G10</f>
        <v>56.88</v>
      </c>
      <c r="J10" s="2">
        <v>11</v>
      </c>
      <c r="K10" s="2">
        <v>22</v>
      </c>
      <c r="L10" s="2">
        <f>K10-J10</f>
        <v>11</v>
      </c>
      <c r="M10" s="5">
        <v>0</v>
      </c>
      <c r="N10" s="5">
        <v>0</v>
      </c>
      <c r="O10" s="5">
        <v>0</v>
      </c>
      <c r="P10" s="2">
        <v>0</v>
      </c>
      <c r="Q10" s="2">
        <v>0</v>
      </c>
      <c r="R10" s="2">
        <f>Q10-P10</f>
        <v>0</v>
      </c>
      <c r="S10" s="5">
        <v>0</v>
      </c>
      <c r="T10" s="5">
        <v>0</v>
      </c>
      <c r="U10" s="5">
        <v>0</v>
      </c>
      <c r="V10" s="2">
        <v>0</v>
      </c>
      <c r="W10" s="2">
        <v>0</v>
      </c>
      <c r="X10" s="2">
        <f>W10-V10</f>
        <v>0</v>
      </c>
    </row>
    <row r="11" spans="1:24" x14ac:dyDescent="0.25">
      <c r="A11" s="2">
        <v>4</v>
      </c>
      <c r="B11" s="3" t="s">
        <v>14</v>
      </c>
      <c r="C11" s="3"/>
      <c r="D11" s="4">
        <v>537.67999999999995</v>
      </c>
      <c r="E11" s="4">
        <v>594.55999999999995</v>
      </c>
      <c r="F11" s="4">
        <f>E11-D11</f>
        <v>56.879999999999995</v>
      </c>
      <c r="G11" s="5">
        <v>63.12</v>
      </c>
      <c r="H11" s="5">
        <v>120</v>
      </c>
      <c r="I11" s="5">
        <f>H11-G11</f>
        <v>56.88</v>
      </c>
      <c r="J11" s="3"/>
      <c r="K11" s="3"/>
      <c r="L11" s="3"/>
      <c r="M11" s="5">
        <v>0</v>
      </c>
      <c r="N11" s="5">
        <v>0</v>
      </c>
      <c r="O11" s="5">
        <v>0</v>
      </c>
      <c r="P11" s="6"/>
      <c r="Q11" s="6"/>
      <c r="R11" s="6"/>
      <c r="S11" s="5">
        <v>0</v>
      </c>
      <c r="T11" s="5">
        <v>0</v>
      </c>
      <c r="U11" s="5">
        <v>0</v>
      </c>
      <c r="V11" s="6"/>
      <c r="W11" s="6"/>
      <c r="X11" s="6"/>
    </row>
    <row r="12" spans="1:24" ht="90.6" customHeight="1" x14ac:dyDescent="0.25">
      <c r="A12" s="2">
        <v>5</v>
      </c>
      <c r="B12" s="3" t="s">
        <v>19</v>
      </c>
      <c r="C12" s="3" t="s">
        <v>60</v>
      </c>
      <c r="D12" s="5">
        <v>14473.9</v>
      </c>
      <c r="E12" s="5">
        <f>E13</f>
        <v>14442</v>
      </c>
      <c r="F12" s="5">
        <f t="shared" ref="F12:F19" si="0">E12-D12</f>
        <v>-31.899999999999636</v>
      </c>
      <c r="G12" s="7">
        <v>631.9</v>
      </c>
      <c r="H12" s="7">
        <f>H13</f>
        <v>600</v>
      </c>
      <c r="I12" s="7">
        <f>H12-G12</f>
        <v>-31.899999999999977</v>
      </c>
      <c r="J12" s="5">
        <v>19717.04</v>
      </c>
      <c r="K12" s="5">
        <v>19734.13</v>
      </c>
      <c r="L12" s="2">
        <f>K12-J12</f>
        <v>17.090000000000146</v>
      </c>
      <c r="M12" s="7">
        <v>800</v>
      </c>
      <c r="N12" s="7">
        <v>800</v>
      </c>
      <c r="O12" s="7">
        <f t="shared" ref="O12:O17" si="1">N12-M12</f>
        <v>0</v>
      </c>
      <c r="P12" s="5">
        <v>19907.18</v>
      </c>
      <c r="Q12" s="5">
        <v>19907.18</v>
      </c>
      <c r="R12" s="5">
        <f>Q12-P12</f>
        <v>0</v>
      </c>
      <c r="S12" s="7">
        <v>0</v>
      </c>
      <c r="T12" s="7">
        <v>0</v>
      </c>
      <c r="U12" s="7">
        <v>0</v>
      </c>
      <c r="V12" s="5">
        <v>20629.3</v>
      </c>
      <c r="W12" s="5">
        <v>20629.3</v>
      </c>
      <c r="X12" s="5">
        <f>W12-V12</f>
        <v>0</v>
      </c>
    </row>
    <row r="13" spans="1:24" x14ac:dyDescent="0.25">
      <c r="A13" s="2">
        <v>6</v>
      </c>
      <c r="B13" s="3" t="s">
        <v>14</v>
      </c>
      <c r="C13" s="3"/>
      <c r="D13" s="5">
        <v>14473.9</v>
      </c>
      <c r="E13" s="5">
        <v>14442</v>
      </c>
      <c r="F13" s="5">
        <f t="shared" si="0"/>
        <v>-31.899999999999636</v>
      </c>
      <c r="G13" s="7">
        <v>631.9</v>
      </c>
      <c r="H13" s="7">
        <v>600</v>
      </c>
      <c r="I13" s="7">
        <f t="shared" ref="I13:I19" si="2">H13-G13</f>
        <v>-31.899999999999977</v>
      </c>
      <c r="J13" s="3"/>
      <c r="K13" s="3"/>
      <c r="L13" s="3"/>
      <c r="M13" s="7">
        <v>800</v>
      </c>
      <c r="N13" s="7">
        <v>800</v>
      </c>
      <c r="O13" s="7">
        <f t="shared" si="1"/>
        <v>0</v>
      </c>
      <c r="P13" s="8"/>
      <c r="Q13" s="8"/>
      <c r="R13" s="8"/>
      <c r="S13" s="7">
        <v>0</v>
      </c>
      <c r="T13" s="7">
        <v>0</v>
      </c>
      <c r="U13" s="7">
        <v>0</v>
      </c>
      <c r="V13" s="8"/>
      <c r="W13" s="8"/>
      <c r="X13" s="8"/>
    </row>
    <row r="14" spans="1:24" ht="76.8" customHeight="1" x14ac:dyDescent="0.25">
      <c r="A14" s="2">
        <v>7</v>
      </c>
      <c r="B14" s="3" t="s">
        <v>32</v>
      </c>
      <c r="C14" s="3" t="s">
        <v>58</v>
      </c>
      <c r="D14" s="5">
        <v>21.3</v>
      </c>
      <c r="E14" s="5">
        <f>E15</f>
        <v>93.8</v>
      </c>
      <c r="F14" s="5">
        <f t="shared" si="0"/>
        <v>72.5</v>
      </c>
      <c r="G14" s="5">
        <v>0</v>
      </c>
      <c r="H14" s="5">
        <v>72.5</v>
      </c>
      <c r="I14" s="5">
        <f t="shared" si="2"/>
        <v>72.5</v>
      </c>
      <c r="J14" s="2">
        <v>0</v>
      </c>
      <c r="K14" s="2">
        <v>3</v>
      </c>
      <c r="L14" s="2">
        <f>K14-J14</f>
        <v>3</v>
      </c>
      <c r="M14" s="5">
        <v>0</v>
      </c>
      <c r="N14" s="5">
        <v>0</v>
      </c>
      <c r="O14" s="7">
        <f t="shared" si="1"/>
        <v>0</v>
      </c>
      <c r="P14" s="2">
        <v>0</v>
      </c>
      <c r="Q14" s="2">
        <v>0</v>
      </c>
      <c r="R14" s="2">
        <v>0</v>
      </c>
      <c r="S14" s="5">
        <v>0</v>
      </c>
      <c r="T14" s="5">
        <v>0</v>
      </c>
      <c r="U14" s="7">
        <v>0</v>
      </c>
      <c r="V14" s="2">
        <v>0</v>
      </c>
      <c r="W14" s="2">
        <v>0</v>
      </c>
      <c r="X14" s="2">
        <v>0</v>
      </c>
    </row>
    <row r="15" spans="1:24" x14ac:dyDescent="0.25">
      <c r="A15" s="2">
        <v>8</v>
      </c>
      <c r="B15" s="3" t="s">
        <v>14</v>
      </c>
      <c r="C15" s="3"/>
      <c r="D15" s="5">
        <v>21.3</v>
      </c>
      <c r="E15" s="5">
        <v>93.8</v>
      </c>
      <c r="F15" s="5">
        <f t="shared" si="0"/>
        <v>72.5</v>
      </c>
      <c r="G15" s="5">
        <v>0</v>
      </c>
      <c r="H15" s="5">
        <v>72.5</v>
      </c>
      <c r="I15" s="5">
        <f t="shared" si="2"/>
        <v>72.5</v>
      </c>
      <c r="J15" s="3"/>
      <c r="K15" s="3"/>
      <c r="L15" s="3"/>
      <c r="M15" s="5">
        <v>0</v>
      </c>
      <c r="N15" s="5">
        <v>0</v>
      </c>
      <c r="O15" s="7">
        <f t="shared" si="1"/>
        <v>0</v>
      </c>
      <c r="P15" s="8"/>
      <c r="Q15" s="8"/>
      <c r="R15" s="8"/>
      <c r="S15" s="5">
        <v>0</v>
      </c>
      <c r="T15" s="5">
        <v>0</v>
      </c>
      <c r="U15" s="7">
        <v>0</v>
      </c>
      <c r="V15" s="8"/>
      <c r="W15" s="8"/>
      <c r="X15" s="8"/>
    </row>
    <row r="16" spans="1:24" ht="76.2" customHeight="1" x14ac:dyDescent="0.25">
      <c r="A16" s="2">
        <v>9</v>
      </c>
      <c r="B16" s="3" t="s">
        <v>33</v>
      </c>
      <c r="C16" s="3" t="s">
        <v>61</v>
      </c>
      <c r="D16" s="5">
        <v>110</v>
      </c>
      <c r="E16" s="5">
        <v>119.4</v>
      </c>
      <c r="F16" s="5">
        <f t="shared" si="0"/>
        <v>9.4000000000000057</v>
      </c>
      <c r="G16" s="5">
        <v>0</v>
      </c>
      <c r="H16" s="5">
        <v>9.4</v>
      </c>
      <c r="I16" s="5">
        <f t="shared" si="2"/>
        <v>9.4</v>
      </c>
      <c r="J16" s="2">
        <v>0</v>
      </c>
      <c r="K16" s="2">
        <v>1</v>
      </c>
      <c r="L16" s="2">
        <f>K16-J16</f>
        <v>1</v>
      </c>
      <c r="M16" s="5">
        <v>0</v>
      </c>
      <c r="N16" s="5">
        <v>0</v>
      </c>
      <c r="O16" s="7">
        <f t="shared" si="1"/>
        <v>0</v>
      </c>
      <c r="P16" s="2">
        <v>0</v>
      </c>
      <c r="Q16" s="2">
        <v>0</v>
      </c>
      <c r="R16" s="2">
        <v>0</v>
      </c>
      <c r="S16" s="5">
        <v>0</v>
      </c>
      <c r="T16" s="5">
        <v>0</v>
      </c>
      <c r="U16" s="7">
        <f>T16-S16</f>
        <v>0</v>
      </c>
      <c r="V16" s="2">
        <v>0</v>
      </c>
      <c r="W16" s="2">
        <v>0</v>
      </c>
      <c r="X16" s="2">
        <v>0</v>
      </c>
    </row>
    <row r="17" spans="1:24" x14ac:dyDescent="0.25">
      <c r="A17" s="2">
        <v>10</v>
      </c>
      <c r="B17" s="3" t="s">
        <v>14</v>
      </c>
      <c r="C17" s="3"/>
      <c r="D17" s="5">
        <v>110</v>
      </c>
      <c r="E17" s="5">
        <v>119.4</v>
      </c>
      <c r="F17" s="5">
        <f t="shared" si="0"/>
        <v>9.4000000000000057</v>
      </c>
      <c r="G17" s="5">
        <v>0</v>
      </c>
      <c r="H17" s="5">
        <v>9.4</v>
      </c>
      <c r="I17" s="5">
        <f t="shared" si="2"/>
        <v>9.4</v>
      </c>
      <c r="J17" s="3"/>
      <c r="K17" s="3"/>
      <c r="L17" s="3"/>
      <c r="M17" s="5">
        <v>0</v>
      </c>
      <c r="N17" s="5">
        <v>0</v>
      </c>
      <c r="O17" s="7">
        <f t="shared" si="1"/>
        <v>0</v>
      </c>
      <c r="P17" s="8"/>
      <c r="Q17" s="8"/>
      <c r="R17" s="8"/>
      <c r="S17" s="5">
        <v>0</v>
      </c>
      <c r="T17" s="5">
        <v>0</v>
      </c>
      <c r="U17" s="7">
        <f>T17-S17</f>
        <v>0</v>
      </c>
      <c r="V17" s="8"/>
      <c r="W17" s="8"/>
      <c r="X17" s="8"/>
    </row>
    <row r="18" spans="1:24" ht="99" customHeight="1" x14ac:dyDescent="0.25">
      <c r="A18" s="2">
        <v>11</v>
      </c>
      <c r="B18" s="3" t="s">
        <v>26</v>
      </c>
      <c r="C18" s="3"/>
      <c r="D18" s="5">
        <v>1409</v>
      </c>
      <c r="E18" s="5">
        <v>1309</v>
      </c>
      <c r="F18" s="7">
        <f t="shared" si="0"/>
        <v>-100</v>
      </c>
      <c r="G18" s="7">
        <v>949</v>
      </c>
      <c r="H18" s="7">
        <v>849</v>
      </c>
      <c r="I18" s="7">
        <f t="shared" si="2"/>
        <v>-100</v>
      </c>
      <c r="J18" s="2"/>
      <c r="K18" s="2"/>
      <c r="L18" s="2"/>
      <c r="M18" s="7">
        <v>0</v>
      </c>
      <c r="N18" s="7">
        <v>0</v>
      </c>
      <c r="O18" s="7">
        <v>0</v>
      </c>
      <c r="P18" s="2"/>
      <c r="Q18" s="2"/>
      <c r="R18" s="2"/>
      <c r="S18" s="7">
        <v>0</v>
      </c>
      <c r="T18" s="7">
        <v>0</v>
      </c>
      <c r="U18" s="7">
        <v>0</v>
      </c>
      <c r="V18" s="2"/>
      <c r="W18" s="2"/>
      <c r="X18" s="2"/>
    </row>
    <row r="19" spans="1:24" x14ac:dyDescent="0.25">
      <c r="A19" s="2">
        <v>12</v>
      </c>
      <c r="B19" s="3" t="s">
        <v>14</v>
      </c>
      <c r="C19" s="3"/>
      <c r="D19" s="5">
        <v>1409</v>
      </c>
      <c r="E19" s="5">
        <v>1309</v>
      </c>
      <c r="F19" s="7">
        <f t="shared" si="0"/>
        <v>-100</v>
      </c>
      <c r="G19" s="7">
        <v>949</v>
      </c>
      <c r="H19" s="7">
        <v>849</v>
      </c>
      <c r="I19" s="7">
        <f t="shared" si="2"/>
        <v>-100</v>
      </c>
      <c r="J19" s="3"/>
      <c r="K19" s="3"/>
      <c r="L19" s="3"/>
      <c r="M19" s="7">
        <v>0</v>
      </c>
      <c r="N19" s="7">
        <v>0</v>
      </c>
      <c r="O19" s="7">
        <v>0</v>
      </c>
      <c r="P19" s="8"/>
      <c r="Q19" s="8"/>
      <c r="R19" s="8"/>
      <c r="S19" s="7">
        <v>0</v>
      </c>
      <c r="T19" s="7">
        <v>0</v>
      </c>
      <c r="U19" s="7">
        <v>0</v>
      </c>
      <c r="V19" s="8"/>
      <c r="W19" s="8"/>
      <c r="X19" s="8"/>
    </row>
    <row r="20" spans="1:24" ht="169.2" customHeight="1" x14ac:dyDescent="0.25">
      <c r="A20" s="2">
        <v>13</v>
      </c>
      <c r="B20" s="3" t="s">
        <v>27</v>
      </c>
      <c r="C20" s="3"/>
      <c r="D20" s="7">
        <v>916.67</v>
      </c>
      <c r="E20" s="7">
        <v>790.62</v>
      </c>
      <c r="F20" s="7">
        <f t="shared" ref="F20" si="3">E20-D20</f>
        <v>-126.04999999999995</v>
      </c>
      <c r="G20" s="7">
        <v>916.67</v>
      </c>
      <c r="H20" s="7">
        <v>790.62</v>
      </c>
      <c r="I20" s="7">
        <f t="shared" ref="I20" si="4">H20-G20</f>
        <v>-126.04999999999995</v>
      </c>
      <c r="J20" s="2"/>
      <c r="K20" s="2"/>
      <c r="L20" s="2"/>
      <c r="M20" s="7">
        <v>0</v>
      </c>
      <c r="N20" s="7">
        <v>0</v>
      </c>
      <c r="O20" s="7">
        <f t="shared" ref="O20" si="5">N20-M20</f>
        <v>0</v>
      </c>
      <c r="P20" s="2"/>
      <c r="Q20" s="2"/>
      <c r="R20" s="2"/>
      <c r="S20" s="7">
        <v>0</v>
      </c>
      <c r="T20" s="7">
        <v>0</v>
      </c>
      <c r="U20" s="7">
        <f t="shared" ref="U20" si="6">T20-S20</f>
        <v>0</v>
      </c>
      <c r="V20" s="2"/>
      <c r="W20" s="2"/>
      <c r="X20" s="2"/>
    </row>
    <row r="21" spans="1:24" x14ac:dyDescent="0.25">
      <c r="A21" s="2">
        <v>14</v>
      </c>
      <c r="B21" s="3" t="s">
        <v>14</v>
      </c>
      <c r="C21" s="3"/>
      <c r="D21" s="7">
        <f>D20</f>
        <v>916.67</v>
      </c>
      <c r="E21" s="7">
        <v>790.62</v>
      </c>
      <c r="F21" s="7">
        <f>F20</f>
        <v>-126.04999999999995</v>
      </c>
      <c r="G21" s="7">
        <v>916.67</v>
      </c>
      <c r="H21" s="7">
        <v>790.62</v>
      </c>
      <c r="I21" s="7">
        <f t="shared" ref="I21" si="7">H21-G21</f>
        <v>-126.04999999999995</v>
      </c>
      <c r="J21" s="3"/>
      <c r="K21" s="3"/>
      <c r="L21" s="3"/>
      <c r="M21" s="7">
        <v>0</v>
      </c>
      <c r="N21" s="7">
        <v>0</v>
      </c>
      <c r="O21" s="7">
        <f t="shared" ref="O21" si="8">N21-M21</f>
        <v>0</v>
      </c>
      <c r="P21" s="8"/>
      <c r="Q21" s="8"/>
      <c r="R21" s="8"/>
      <c r="S21" s="7">
        <v>0</v>
      </c>
      <c r="T21" s="7">
        <v>0</v>
      </c>
      <c r="U21" s="7">
        <f t="shared" ref="U21" si="9">T21-S21</f>
        <v>0</v>
      </c>
      <c r="V21" s="8"/>
      <c r="W21" s="8"/>
      <c r="X21" s="8"/>
    </row>
    <row r="22" spans="1:24" ht="153" customHeight="1" x14ac:dyDescent="0.25">
      <c r="A22" s="2">
        <v>15</v>
      </c>
      <c r="B22" s="3" t="s">
        <v>28</v>
      </c>
      <c r="C22" s="3" t="s">
        <v>62</v>
      </c>
      <c r="D22" s="7">
        <v>846.67</v>
      </c>
      <c r="E22" s="7">
        <v>596.47</v>
      </c>
      <c r="F22" s="7">
        <f t="shared" ref="F22:F29" si="10">E22-D22</f>
        <v>-250.19999999999993</v>
      </c>
      <c r="G22" s="7">
        <v>846.67</v>
      </c>
      <c r="H22" s="7">
        <v>249.8</v>
      </c>
      <c r="I22" s="7">
        <f t="shared" ref="I22:I29" si="11">H22-G22</f>
        <v>-596.86999999999989</v>
      </c>
      <c r="J22" s="2">
        <v>2</v>
      </c>
      <c r="K22" s="2">
        <v>0</v>
      </c>
      <c r="L22" s="2">
        <f>K22-J22</f>
        <v>-2</v>
      </c>
      <c r="M22" s="7">
        <v>0</v>
      </c>
      <c r="N22" s="7">
        <v>346.67</v>
      </c>
      <c r="O22" s="7">
        <f>N22-M22</f>
        <v>346.67</v>
      </c>
      <c r="P22" s="2">
        <v>0</v>
      </c>
      <c r="Q22" s="2">
        <v>2</v>
      </c>
      <c r="R22" s="2">
        <f>Q22-P22</f>
        <v>2</v>
      </c>
      <c r="S22" s="7">
        <v>0</v>
      </c>
      <c r="T22" s="7">
        <v>0</v>
      </c>
      <c r="U22" s="7">
        <f>T22-S22</f>
        <v>0</v>
      </c>
      <c r="V22" s="2">
        <v>0</v>
      </c>
      <c r="W22" s="2">
        <v>0</v>
      </c>
      <c r="X22" s="2">
        <v>0</v>
      </c>
    </row>
    <row r="23" spans="1:24" x14ac:dyDescent="0.25">
      <c r="A23" s="2">
        <v>16</v>
      </c>
      <c r="B23" s="3" t="s">
        <v>14</v>
      </c>
      <c r="C23" s="3"/>
      <c r="D23" s="7">
        <v>846.67</v>
      </c>
      <c r="E23" s="7">
        <v>596.47</v>
      </c>
      <c r="F23" s="7">
        <f t="shared" si="10"/>
        <v>-250.19999999999993</v>
      </c>
      <c r="G23" s="7">
        <v>846.67</v>
      </c>
      <c r="H23" s="7">
        <v>249.8</v>
      </c>
      <c r="I23" s="7">
        <f t="shared" si="11"/>
        <v>-596.86999999999989</v>
      </c>
      <c r="J23" s="3"/>
      <c r="K23" s="3"/>
      <c r="L23" s="3"/>
      <c r="M23" s="7">
        <v>0</v>
      </c>
      <c r="N23" s="7">
        <v>346.67</v>
      </c>
      <c r="O23" s="7">
        <f>N23-M23</f>
        <v>346.67</v>
      </c>
      <c r="P23" s="8"/>
      <c r="Q23" s="8"/>
      <c r="R23" s="8"/>
      <c r="S23" s="7">
        <v>0</v>
      </c>
      <c r="T23" s="7">
        <v>0</v>
      </c>
      <c r="U23" s="7">
        <f>T23-S23</f>
        <v>0</v>
      </c>
      <c r="V23" s="8"/>
      <c r="W23" s="8"/>
      <c r="X23" s="8"/>
    </row>
    <row r="24" spans="1:24" ht="127.8" customHeight="1" x14ac:dyDescent="0.25">
      <c r="A24" s="2">
        <v>17</v>
      </c>
      <c r="B24" s="3" t="s">
        <v>34</v>
      </c>
      <c r="C24" s="3" t="s">
        <v>59</v>
      </c>
      <c r="D24" s="7">
        <v>0</v>
      </c>
      <c r="E24" s="7">
        <v>3.1E-2</v>
      </c>
      <c r="F24" s="7">
        <f t="shared" si="10"/>
        <v>3.1E-2</v>
      </c>
      <c r="G24" s="7">
        <v>0</v>
      </c>
      <c r="H24" s="9">
        <v>2.3600000000000001E-3</v>
      </c>
      <c r="I24" s="9">
        <f t="shared" si="11"/>
        <v>2.3600000000000001E-3</v>
      </c>
      <c r="J24" s="2">
        <v>0</v>
      </c>
      <c r="K24" s="2">
        <v>1</v>
      </c>
      <c r="L24" s="2">
        <f>K24-J24</f>
        <v>1</v>
      </c>
      <c r="M24" s="7">
        <v>0</v>
      </c>
      <c r="N24" s="7">
        <v>1.4160000000000001E-2</v>
      </c>
      <c r="O24" s="7">
        <f>N24-M24</f>
        <v>1.4160000000000001E-2</v>
      </c>
      <c r="P24" s="2">
        <v>0</v>
      </c>
      <c r="Q24" s="2">
        <v>1</v>
      </c>
      <c r="R24" s="2">
        <f>Q24-P24</f>
        <v>1</v>
      </c>
      <c r="S24" s="7">
        <v>0</v>
      </c>
      <c r="T24" s="7">
        <v>1.4160000000000001E-2</v>
      </c>
      <c r="U24" s="7">
        <f>T24-S24</f>
        <v>1.4160000000000001E-2</v>
      </c>
      <c r="V24" s="2">
        <v>0</v>
      </c>
      <c r="W24" s="2">
        <v>1</v>
      </c>
      <c r="X24" s="2">
        <f>W24-V24</f>
        <v>1</v>
      </c>
    </row>
    <row r="25" spans="1:24" x14ac:dyDescent="0.25">
      <c r="A25" s="2">
        <v>18</v>
      </c>
      <c r="B25" s="3" t="s">
        <v>14</v>
      </c>
      <c r="C25" s="3"/>
      <c r="D25" s="7">
        <v>0</v>
      </c>
      <c r="E25" s="7">
        <v>3.1E-2</v>
      </c>
      <c r="F25" s="7">
        <f t="shared" si="10"/>
        <v>3.1E-2</v>
      </c>
      <c r="G25" s="7">
        <v>0</v>
      </c>
      <c r="H25" s="9">
        <v>2E-3</v>
      </c>
      <c r="I25" s="9">
        <f t="shared" si="11"/>
        <v>2E-3</v>
      </c>
      <c r="J25" s="3"/>
      <c r="K25" s="3"/>
      <c r="L25" s="3"/>
      <c r="M25" s="7">
        <v>0</v>
      </c>
      <c r="N25" s="7">
        <v>1.4E-2</v>
      </c>
      <c r="O25" s="7">
        <f>N25-M25</f>
        <v>1.4E-2</v>
      </c>
      <c r="P25" s="8"/>
      <c r="Q25" s="8"/>
      <c r="R25" s="8"/>
      <c r="S25" s="7">
        <v>0</v>
      </c>
      <c r="T25" s="7">
        <v>1.4E-2</v>
      </c>
      <c r="U25" s="7">
        <f>T25-S25</f>
        <v>1.4E-2</v>
      </c>
      <c r="V25" s="8"/>
      <c r="W25" s="8"/>
      <c r="X25" s="8"/>
    </row>
    <row r="26" spans="1:24" ht="136.19999999999999" customHeight="1" x14ac:dyDescent="0.25">
      <c r="A26" s="2">
        <v>19</v>
      </c>
      <c r="B26" s="3" t="s">
        <v>35</v>
      </c>
      <c r="C26" s="3"/>
      <c r="D26" s="7">
        <v>0</v>
      </c>
      <c r="E26" s="7">
        <v>613.89</v>
      </c>
      <c r="F26" s="7">
        <f t="shared" si="10"/>
        <v>613.89</v>
      </c>
      <c r="G26" s="7">
        <v>0</v>
      </c>
      <c r="H26" s="7">
        <v>613.89</v>
      </c>
      <c r="I26" s="7">
        <f t="shared" si="11"/>
        <v>613.89</v>
      </c>
      <c r="J26" s="2"/>
      <c r="K26" s="2"/>
      <c r="L26" s="2"/>
      <c r="M26" s="7">
        <v>0</v>
      </c>
      <c r="N26" s="7">
        <v>0</v>
      </c>
      <c r="O26" s="7">
        <v>0</v>
      </c>
      <c r="P26" s="2"/>
      <c r="Q26" s="2"/>
      <c r="R26" s="2"/>
      <c r="S26" s="7">
        <v>0</v>
      </c>
      <c r="T26" s="7">
        <v>0</v>
      </c>
      <c r="U26" s="7">
        <v>0</v>
      </c>
      <c r="V26" s="2"/>
      <c r="W26" s="2"/>
      <c r="X26" s="2"/>
    </row>
    <row r="27" spans="1:24" x14ac:dyDescent="0.25">
      <c r="A27" s="2">
        <v>20</v>
      </c>
      <c r="B27" s="3" t="s">
        <v>14</v>
      </c>
      <c r="C27" s="3"/>
      <c r="D27" s="7">
        <v>0</v>
      </c>
      <c r="E27" s="7">
        <v>613.89</v>
      </c>
      <c r="F27" s="7">
        <f t="shared" si="10"/>
        <v>613.89</v>
      </c>
      <c r="G27" s="7">
        <v>0</v>
      </c>
      <c r="H27" s="7">
        <v>613.89</v>
      </c>
      <c r="I27" s="7">
        <f t="shared" si="11"/>
        <v>613.89</v>
      </c>
      <c r="J27" s="3"/>
      <c r="K27" s="3"/>
      <c r="L27" s="3"/>
      <c r="M27" s="7">
        <v>0</v>
      </c>
      <c r="N27" s="7">
        <v>0</v>
      </c>
      <c r="O27" s="7">
        <v>0</v>
      </c>
      <c r="P27" s="8"/>
      <c r="Q27" s="8"/>
      <c r="R27" s="8"/>
      <c r="S27" s="7">
        <v>0</v>
      </c>
      <c r="T27" s="7">
        <v>0</v>
      </c>
      <c r="U27" s="7">
        <v>0</v>
      </c>
      <c r="V27" s="8"/>
      <c r="W27" s="8"/>
      <c r="X27" s="8"/>
    </row>
    <row r="28" spans="1:24" ht="100.2" customHeight="1" x14ac:dyDescent="0.25">
      <c r="A28" s="2">
        <v>21</v>
      </c>
      <c r="B28" s="3" t="s">
        <v>36</v>
      </c>
      <c r="C28" s="3" t="s">
        <v>64</v>
      </c>
      <c r="D28" s="5">
        <v>109752.64</v>
      </c>
      <c r="E28" s="5">
        <v>110602.97</v>
      </c>
      <c r="F28" s="5">
        <f t="shared" si="10"/>
        <v>850.33000000000175</v>
      </c>
      <c r="G28" s="5">
        <v>0</v>
      </c>
      <c r="H28" s="5">
        <v>850.33</v>
      </c>
      <c r="I28" s="5">
        <f t="shared" si="11"/>
        <v>850.33</v>
      </c>
      <c r="J28" s="2">
        <v>3</v>
      </c>
      <c r="K28" s="2">
        <v>4</v>
      </c>
      <c r="L28" s="2">
        <f>K28-J28</f>
        <v>1</v>
      </c>
      <c r="M28" s="5">
        <v>0</v>
      </c>
      <c r="N28" s="5">
        <v>0</v>
      </c>
      <c r="O28" s="7">
        <v>0</v>
      </c>
      <c r="P28" s="2">
        <v>0</v>
      </c>
      <c r="Q28" s="2">
        <v>0</v>
      </c>
      <c r="R28" s="2">
        <v>0</v>
      </c>
      <c r="S28" s="5">
        <v>0</v>
      </c>
      <c r="T28" s="5">
        <v>0</v>
      </c>
      <c r="U28" s="7">
        <v>0</v>
      </c>
      <c r="V28" s="2">
        <v>0</v>
      </c>
      <c r="W28" s="2">
        <v>0</v>
      </c>
      <c r="X28" s="2">
        <v>0</v>
      </c>
    </row>
    <row r="29" spans="1:24" x14ac:dyDescent="0.25">
      <c r="A29" s="2">
        <v>22</v>
      </c>
      <c r="B29" s="3" t="s">
        <v>14</v>
      </c>
      <c r="C29" s="3"/>
      <c r="D29" s="5">
        <v>109752.64</v>
      </c>
      <c r="E29" s="5">
        <v>110602.97</v>
      </c>
      <c r="F29" s="5">
        <f t="shared" si="10"/>
        <v>850.33000000000175</v>
      </c>
      <c r="G29" s="5">
        <v>0</v>
      </c>
      <c r="H29" s="5">
        <v>850.33</v>
      </c>
      <c r="I29" s="5">
        <f t="shared" si="11"/>
        <v>850.33</v>
      </c>
      <c r="J29" s="3"/>
      <c r="K29" s="3"/>
      <c r="L29" s="3"/>
      <c r="M29" s="5">
        <v>0</v>
      </c>
      <c r="N29" s="5">
        <v>0</v>
      </c>
      <c r="O29" s="7">
        <v>0</v>
      </c>
      <c r="P29" s="8"/>
      <c r="Q29" s="8"/>
      <c r="R29" s="8"/>
      <c r="S29" s="5">
        <v>0</v>
      </c>
      <c r="T29" s="5">
        <v>0</v>
      </c>
      <c r="U29" s="7">
        <v>0</v>
      </c>
      <c r="V29" s="8"/>
      <c r="W29" s="8"/>
      <c r="X29" s="8"/>
    </row>
    <row r="30" spans="1:24" ht="93.6" customHeight="1" x14ac:dyDescent="0.25">
      <c r="A30" s="2">
        <v>23</v>
      </c>
      <c r="B30" s="3" t="s">
        <v>37</v>
      </c>
      <c r="C30" s="3"/>
      <c r="D30" s="5">
        <v>31900.87</v>
      </c>
      <c r="E30" s="5">
        <v>31877.58</v>
      </c>
      <c r="F30" s="7">
        <f t="shared" ref="F30:F32" si="12">E30-D30</f>
        <v>-23.289999999997235</v>
      </c>
      <c r="G30" s="5">
        <v>4379.62</v>
      </c>
      <c r="H30" s="5">
        <v>4356.33</v>
      </c>
      <c r="I30" s="7">
        <f t="shared" ref="I30:I34" si="13">H30-G30</f>
        <v>-23.289999999999964</v>
      </c>
      <c r="J30" s="10"/>
      <c r="K30" s="10"/>
      <c r="L30" s="10"/>
      <c r="M30" s="5">
        <v>1811.23</v>
      </c>
      <c r="N30" s="5">
        <v>1811.23</v>
      </c>
      <c r="O30" s="7">
        <f>N30-M30</f>
        <v>0</v>
      </c>
      <c r="P30" s="10"/>
      <c r="Q30" s="10"/>
      <c r="R30" s="10"/>
      <c r="S30" s="5">
        <v>1883.67</v>
      </c>
      <c r="T30" s="5">
        <v>1883.67</v>
      </c>
      <c r="U30" s="7">
        <f>T30-S30</f>
        <v>0</v>
      </c>
      <c r="V30" s="10"/>
      <c r="W30" s="10"/>
      <c r="X30" s="10"/>
    </row>
    <row r="31" spans="1:24" x14ac:dyDescent="0.25">
      <c r="A31" s="2">
        <v>24</v>
      </c>
      <c r="B31" s="3" t="s">
        <v>14</v>
      </c>
      <c r="C31" s="3"/>
      <c r="D31" s="5">
        <v>31900.87</v>
      </c>
      <c r="E31" s="5">
        <v>31877.58</v>
      </c>
      <c r="F31" s="7">
        <f t="shared" ref="F31" si="14">E31-D31</f>
        <v>-23.289999999997235</v>
      </c>
      <c r="G31" s="5">
        <v>4379.62</v>
      </c>
      <c r="H31" s="5">
        <v>4356.33</v>
      </c>
      <c r="I31" s="7">
        <f t="shared" ref="I31" si="15">H31-G31</f>
        <v>-23.289999999999964</v>
      </c>
      <c r="J31" s="3"/>
      <c r="K31" s="3"/>
      <c r="L31" s="3"/>
      <c r="M31" s="5">
        <v>1811.23</v>
      </c>
      <c r="N31" s="5">
        <v>1811.23</v>
      </c>
      <c r="O31" s="7">
        <f>N31-M31</f>
        <v>0</v>
      </c>
      <c r="P31" s="8"/>
      <c r="Q31" s="8"/>
      <c r="R31" s="8"/>
      <c r="S31" s="5">
        <v>1883.67</v>
      </c>
      <c r="T31" s="5">
        <v>1883.67</v>
      </c>
      <c r="U31" s="7">
        <f>T31-S31</f>
        <v>0</v>
      </c>
      <c r="V31" s="8"/>
      <c r="W31" s="8"/>
      <c r="X31" s="8"/>
    </row>
    <row r="32" spans="1:24" ht="50.4" customHeight="1" x14ac:dyDescent="0.25">
      <c r="A32" s="24">
        <v>25</v>
      </c>
      <c r="B32" s="21" t="s">
        <v>38</v>
      </c>
      <c r="C32" s="24"/>
      <c r="D32" s="22">
        <v>4837.8599999999997</v>
      </c>
      <c r="E32" s="22">
        <v>4831.53</v>
      </c>
      <c r="F32" s="22">
        <f t="shared" si="12"/>
        <v>-6.3299999999999272</v>
      </c>
      <c r="G32" s="22">
        <v>241.33</v>
      </c>
      <c r="H32" s="22">
        <v>235</v>
      </c>
      <c r="I32" s="22">
        <f t="shared" si="13"/>
        <v>-6.3300000000000125</v>
      </c>
      <c r="J32" s="23"/>
      <c r="K32" s="23"/>
      <c r="L32" s="23"/>
      <c r="M32" s="20">
        <v>250.99</v>
      </c>
      <c r="N32" s="20">
        <v>250.99</v>
      </c>
      <c r="O32" s="20">
        <f t="shared" ref="O32:O34" si="16">N32-M32</f>
        <v>0</v>
      </c>
      <c r="P32" s="23"/>
      <c r="Q32" s="23"/>
      <c r="R32" s="23"/>
      <c r="S32" s="20">
        <v>261.02999999999997</v>
      </c>
      <c r="T32" s="20">
        <v>261.02999999999997</v>
      </c>
      <c r="U32" s="20">
        <f t="shared" ref="U32:U34" si="17">T32-S32</f>
        <v>0</v>
      </c>
      <c r="V32" s="23"/>
      <c r="W32" s="23"/>
      <c r="X32" s="23"/>
    </row>
    <row r="33" spans="1:24" ht="46.8" customHeight="1" x14ac:dyDescent="0.25">
      <c r="A33" s="24"/>
      <c r="B33" s="21"/>
      <c r="C33" s="24"/>
      <c r="D33" s="22"/>
      <c r="E33" s="22"/>
      <c r="F33" s="22"/>
      <c r="G33" s="22"/>
      <c r="H33" s="22"/>
      <c r="I33" s="22"/>
      <c r="J33" s="23"/>
      <c r="K33" s="23"/>
      <c r="L33" s="23"/>
      <c r="M33" s="20"/>
      <c r="N33" s="20"/>
      <c r="O33" s="20"/>
      <c r="P33" s="23"/>
      <c r="Q33" s="23"/>
      <c r="R33" s="23"/>
      <c r="S33" s="20"/>
      <c r="T33" s="20"/>
      <c r="U33" s="20"/>
      <c r="V33" s="23"/>
      <c r="W33" s="23"/>
      <c r="X33" s="23"/>
    </row>
    <row r="34" spans="1:24" x14ac:dyDescent="0.25">
      <c r="A34" s="2">
        <v>26</v>
      </c>
      <c r="B34" s="3" t="s">
        <v>14</v>
      </c>
      <c r="C34" s="3"/>
      <c r="D34" s="5">
        <f>D32</f>
        <v>4837.8599999999997</v>
      </c>
      <c r="E34" s="5">
        <f t="shared" ref="E34:F34" si="18">E32</f>
        <v>4831.53</v>
      </c>
      <c r="F34" s="5">
        <f t="shared" si="18"/>
        <v>-6.3299999999999272</v>
      </c>
      <c r="G34" s="5">
        <f>G32</f>
        <v>241.33</v>
      </c>
      <c r="H34" s="5">
        <f>H32</f>
        <v>235</v>
      </c>
      <c r="I34" s="5">
        <f t="shared" si="13"/>
        <v>-6.3300000000000125</v>
      </c>
      <c r="J34" s="3"/>
      <c r="K34" s="3"/>
      <c r="L34" s="3"/>
      <c r="M34" s="7">
        <f>M32</f>
        <v>250.99</v>
      </c>
      <c r="N34" s="7">
        <f>N32</f>
        <v>250.99</v>
      </c>
      <c r="O34" s="7">
        <f t="shared" si="16"/>
        <v>0</v>
      </c>
      <c r="P34" s="8"/>
      <c r="Q34" s="8"/>
      <c r="R34" s="8"/>
      <c r="S34" s="7">
        <f>S32</f>
        <v>261.02999999999997</v>
      </c>
      <c r="T34" s="7">
        <f>T32</f>
        <v>261.02999999999997</v>
      </c>
      <c r="U34" s="7">
        <f t="shared" si="17"/>
        <v>0</v>
      </c>
      <c r="V34" s="8"/>
      <c r="W34" s="8"/>
      <c r="X34" s="8"/>
    </row>
    <row r="35" spans="1:24" x14ac:dyDescent="0.25">
      <c r="A35" s="24">
        <v>27</v>
      </c>
      <c r="B35" s="25" t="s">
        <v>39</v>
      </c>
      <c r="C35" s="25" t="s">
        <v>63</v>
      </c>
      <c r="D35" s="22">
        <v>888.36</v>
      </c>
      <c r="E35" s="22">
        <v>887.69</v>
      </c>
      <c r="F35" s="22">
        <f>E35-D35</f>
        <v>-0.66999999999995907</v>
      </c>
      <c r="G35" s="22">
        <v>19.670000000000002</v>
      </c>
      <c r="H35" s="22">
        <v>19</v>
      </c>
      <c r="I35" s="22">
        <f>H35-G35</f>
        <v>-0.67000000000000171</v>
      </c>
      <c r="J35" s="24">
        <v>182056.89</v>
      </c>
      <c r="K35" s="24">
        <v>211488.8</v>
      </c>
      <c r="L35" s="24">
        <f>K35-J35</f>
        <v>29431.909999999974</v>
      </c>
      <c r="M35" s="20">
        <v>81.81</v>
      </c>
      <c r="N35" s="22">
        <v>81.81</v>
      </c>
      <c r="O35" s="20">
        <f>N35-M35</f>
        <v>0</v>
      </c>
      <c r="P35" s="24">
        <v>3596.57</v>
      </c>
      <c r="Q35" s="24">
        <v>3597.57</v>
      </c>
      <c r="R35" s="24">
        <v>0</v>
      </c>
      <c r="S35" s="20">
        <v>21.27</v>
      </c>
      <c r="T35" s="20">
        <v>21.27</v>
      </c>
      <c r="U35" s="20">
        <f>T35-S35</f>
        <v>0</v>
      </c>
      <c r="V35" s="24">
        <v>3440.61</v>
      </c>
      <c r="W35" s="24">
        <v>3441.61</v>
      </c>
      <c r="X35" s="24">
        <v>0</v>
      </c>
    </row>
    <row r="36" spans="1:24" ht="122.4" customHeight="1" x14ac:dyDescent="0.25">
      <c r="A36" s="24"/>
      <c r="B36" s="25"/>
      <c r="C36" s="25"/>
      <c r="D36" s="22"/>
      <c r="E36" s="22"/>
      <c r="F36" s="22"/>
      <c r="G36" s="22"/>
      <c r="H36" s="22"/>
      <c r="I36" s="22"/>
      <c r="J36" s="24"/>
      <c r="K36" s="24"/>
      <c r="L36" s="24"/>
      <c r="M36" s="20"/>
      <c r="N36" s="22"/>
      <c r="O36" s="20"/>
      <c r="P36" s="24"/>
      <c r="Q36" s="24"/>
      <c r="R36" s="24"/>
      <c r="S36" s="20"/>
      <c r="T36" s="20"/>
      <c r="U36" s="20"/>
      <c r="V36" s="24"/>
      <c r="W36" s="24"/>
      <c r="X36" s="24"/>
    </row>
    <row r="37" spans="1:24" x14ac:dyDescent="0.25">
      <c r="A37" s="2">
        <v>28</v>
      </c>
      <c r="B37" s="3" t="s">
        <v>14</v>
      </c>
      <c r="C37" s="3"/>
      <c r="D37" s="5">
        <f>D35</f>
        <v>888.36</v>
      </c>
      <c r="E37" s="5">
        <f>E35</f>
        <v>887.69</v>
      </c>
      <c r="F37" s="5">
        <f t="shared" ref="F37:F61" si="19">E37-D37</f>
        <v>-0.66999999999995907</v>
      </c>
      <c r="G37" s="5">
        <f>G35</f>
        <v>19.670000000000002</v>
      </c>
      <c r="H37" s="5">
        <f>H35</f>
        <v>19</v>
      </c>
      <c r="I37" s="5">
        <f>H37-G37</f>
        <v>-0.67000000000000171</v>
      </c>
      <c r="J37" s="3"/>
      <c r="K37" s="3"/>
      <c r="L37" s="3"/>
      <c r="M37" s="7">
        <f>M35</f>
        <v>81.81</v>
      </c>
      <c r="N37" s="5">
        <f>N35</f>
        <v>81.81</v>
      </c>
      <c r="O37" s="7">
        <f t="shared" ref="O37:O74" si="20">N37-M37</f>
        <v>0</v>
      </c>
      <c r="P37" s="8"/>
      <c r="Q37" s="8"/>
      <c r="R37" s="8"/>
      <c r="S37" s="7">
        <f>S35</f>
        <v>21.27</v>
      </c>
      <c r="T37" s="7">
        <f>T35</f>
        <v>21.27</v>
      </c>
      <c r="U37" s="7">
        <f t="shared" ref="U37:U69" si="21">T37-S37</f>
        <v>0</v>
      </c>
      <c r="V37" s="8"/>
      <c r="W37" s="8"/>
      <c r="X37" s="8"/>
    </row>
    <row r="38" spans="1:24" ht="57" x14ac:dyDescent="0.25">
      <c r="A38" s="2">
        <v>29</v>
      </c>
      <c r="B38" s="3" t="s">
        <v>40</v>
      </c>
      <c r="C38" s="3"/>
      <c r="D38" s="5">
        <v>19494.12</v>
      </c>
      <c r="E38" s="5">
        <v>19290.310000000001</v>
      </c>
      <c r="F38" s="5">
        <f t="shared" si="19"/>
        <v>-203.80999999999767</v>
      </c>
      <c r="G38" s="5">
        <v>8611.43</v>
      </c>
      <c r="H38" s="5">
        <v>8407.6299999999992</v>
      </c>
      <c r="I38" s="5">
        <f t="shared" ref="I38:I74" si="22">H38-G38</f>
        <v>-203.80000000000109</v>
      </c>
      <c r="J38" s="2"/>
      <c r="K38" s="2"/>
      <c r="L38" s="2"/>
      <c r="M38" s="5">
        <v>0</v>
      </c>
      <c r="N38" s="5">
        <v>0</v>
      </c>
      <c r="O38" s="7">
        <f t="shared" si="20"/>
        <v>0</v>
      </c>
      <c r="P38" s="2"/>
      <c r="Q38" s="2"/>
      <c r="R38" s="2"/>
      <c r="S38" s="5">
        <v>0</v>
      </c>
      <c r="T38" s="5">
        <v>0</v>
      </c>
      <c r="U38" s="7">
        <f t="shared" si="21"/>
        <v>0</v>
      </c>
      <c r="V38" s="2"/>
      <c r="W38" s="2"/>
      <c r="X38" s="2"/>
    </row>
    <row r="39" spans="1:24" x14ac:dyDescent="0.25">
      <c r="A39" s="2">
        <v>30</v>
      </c>
      <c r="B39" s="3" t="s">
        <v>14</v>
      </c>
      <c r="C39" s="8"/>
      <c r="D39" s="5">
        <v>19494.12</v>
      </c>
      <c r="E39" s="5">
        <v>19290.310000000001</v>
      </c>
      <c r="F39" s="5">
        <f t="shared" ref="F39:F52" si="23">E39-D39</f>
        <v>-203.80999999999767</v>
      </c>
      <c r="G39" s="5">
        <v>8611.43</v>
      </c>
      <c r="H39" s="5">
        <v>8407.6299999999992</v>
      </c>
      <c r="I39" s="5">
        <f t="shared" ref="I39:I52" si="24">H39-G39</f>
        <v>-203.80000000000109</v>
      </c>
      <c r="J39" s="8"/>
      <c r="K39" s="8"/>
      <c r="L39" s="8"/>
      <c r="M39" s="5">
        <v>0</v>
      </c>
      <c r="N39" s="5">
        <v>0</v>
      </c>
      <c r="O39" s="7">
        <f t="shared" si="20"/>
        <v>0</v>
      </c>
      <c r="P39" s="8"/>
      <c r="Q39" s="8"/>
      <c r="R39" s="8"/>
      <c r="S39" s="5">
        <v>0</v>
      </c>
      <c r="T39" s="5">
        <v>0</v>
      </c>
      <c r="U39" s="7">
        <f t="shared" ref="U39:U52" si="25">T39-S39</f>
        <v>0</v>
      </c>
      <c r="V39" s="8"/>
      <c r="W39" s="8"/>
      <c r="X39" s="8"/>
    </row>
    <row r="40" spans="1:24" ht="117.6" customHeight="1" x14ac:dyDescent="0.25">
      <c r="A40" s="2">
        <v>31</v>
      </c>
      <c r="B40" s="3" t="s">
        <v>41</v>
      </c>
      <c r="C40" s="3" t="s">
        <v>65</v>
      </c>
      <c r="D40" s="5">
        <v>322.93</v>
      </c>
      <c r="E40" s="5">
        <v>341.59</v>
      </c>
      <c r="F40" s="5">
        <f t="shared" si="23"/>
        <v>18.659999999999968</v>
      </c>
      <c r="G40" s="5">
        <v>0</v>
      </c>
      <c r="H40" s="5">
        <v>18.670000000000002</v>
      </c>
      <c r="I40" s="5">
        <f t="shared" si="24"/>
        <v>18.670000000000002</v>
      </c>
      <c r="J40" s="2">
        <v>0</v>
      </c>
      <c r="K40" s="2">
        <v>1</v>
      </c>
      <c r="L40" s="2">
        <f>K40-J40</f>
        <v>1</v>
      </c>
      <c r="M40" s="5">
        <v>0</v>
      </c>
      <c r="N40" s="5">
        <v>0</v>
      </c>
      <c r="O40" s="7">
        <f t="shared" si="20"/>
        <v>0</v>
      </c>
      <c r="P40" s="2">
        <v>0</v>
      </c>
      <c r="Q40" s="2">
        <v>0</v>
      </c>
      <c r="R40" s="2">
        <v>0</v>
      </c>
      <c r="S40" s="5">
        <v>0</v>
      </c>
      <c r="T40" s="5">
        <v>0</v>
      </c>
      <c r="U40" s="7">
        <f t="shared" si="25"/>
        <v>0</v>
      </c>
      <c r="V40" s="2">
        <v>0</v>
      </c>
      <c r="W40" s="2">
        <v>0</v>
      </c>
      <c r="X40" s="2">
        <v>0</v>
      </c>
    </row>
    <row r="41" spans="1:24" x14ac:dyDescent="0.25">
      <c r="A41" s="2">
        <v>32</v>
      </c>
      <c r="B41" s="3" t="s">
        <v>14</v>
      </c>
      <c r="C41" s="8"/>
      <c r="D41" s="5">
        <v>322.93</v>
      </c>
      <c r="E41" s="5">
        <v>341.59</v>
      </c>
      <c r="F41" s="5">
        <f t="shared" si="23"/>
        <v>18.659999999999968</v>
      </c>
      <c r="G41" s="5">
        <v>0</v>
      </c>
      <c r="H41" s="5">
        <v>18.670000000000002</v>
      </c>
      <c r="I41" s="5">
        <f t="shared" si="24"/>
        <v>18.670000000000002</v>
      </c>
      <c r="J41" s="8"/>
      <c r="K41" s="8"/>
      <c r="L41" s="8"/>
      <c r="M41" s="5">
        <v>0</v>
      </c>
      <c r="N41" s="5">
        <v>0</v>
      </c>
      <c r="O41" s="7">
        <f t="shared" si="20"/>
        <v>0</v>
      </c>
      <c r="P41" s="8"/>
      <c r="Q41" s="8"/>
      <c r="R41" s="8"/>
      <c r="S41" s="5">
        <v>0</v>
      </c>
      <c r="T41" s="5">
        <v>0</v>
      </c>
      <c r="U41" s="7">
        <f t="shared" si="25"/>
        <v>0</v>
      </c>
      <c r="V41" s="8"/>
      <c r="W41" s="8"/>
      <c r="X41" s="8"/>
    </row>
    <row r="42" spans="1:24" ht="136.80000000000001" customHeight="1" x14ac:dyDescent="0.25">
      <c r="A42" s="2">
        <v>33</v>
      </c>
      <c r="B42" s="3" t="s">
        <v>42</v>
      </c>
      <c r="C42" s="8"/>
      <c r="D42" s="5">
        <v>10426</v>
      </c>
      <c r="E42" s="5">
        <v>10551.34</v>
      </c>
      <c r="F42" s="5">
        <f t="shared" si="23"/>
        <v>125.34000000000015</v>
      </c>
      <c r="G42" s="5">
        <v>0</v>
      </c>
      <c r="H42" s="5">
        <v>125.34</v>
      </c>
      <c r="I42" s="5">
        <f t="shared" si="24"/>
        <v>125.34</v>
      </c>
      <c r="J42" s="8"/>
      <c r="K42" s="8"/>
      <c r="L42" s="8"/>
      <c r="M42" s="5">
        <v>0</v>
      </c>
      <c r="N42" s="5">
        <v>0</v>
      </c>
      <c r="O42" s="7">
        <f t="shared" si="20"/>
        <v>0</v>
      </c>
      <c r="P42" s="8"/>
      <c r="Q42" s="8"/>
      <c r="R42" s="8"/>
      <c r="S42" s="5">
        <v>0</v>
      </c>
      <c r="T42" s="5">
        <v>0</v>
      </c>
      <c r="U42" s="7">
        <f t="shared" si="25"/>
        <v>0</v>
      </c>
      <c r="V42" s="8"/>
      <c r="W42" s="8"/>
      <c r="X42" s="8"/>
    </row>
    <row r="43" spans="1:24" x14ac:dyDescent="0.25">
      <c r="A43" s="2">
        <v>34</v>
      </c>
      <c r="B43" s="3" t="s">
        <v>14</v>
      </c>
      <c r="C43" s="8"/>
      <c r="D43" s="5">
        <v>0</v>
      </c>
      <c r="E43" s="5">
        <v>125.34</v>
      </c>
      <c r="F43" s="5">
        <f t="shared" si="23"/>
        <v>125.34</v>
      </c>
      <c r="G43" s="5">
        <v>0</v>
      </c>
      <c r="H43" s="5">
        <v>125.34</v>
      </c>
      <c r="I43" s="5">
        <f t="shared" si="24"/>
        <v>125.34</v>
      </c>
      <c r="J43" s="8"/>
      <c r="K43" s="8"/>
      <c r="L43" s="8"/>
      <c r="M43" s="5">
        <v>0</v>
      </c>
      <c r="N43" s="5">
        <v>0</v>
      </c>
      <c r="O43" s="7">
        <f t="shared" si="20"/>
        <v>0</v>
      </c>
      <c r="P43" s="8"/>
      <c r="Q43" s="8"/>
      <c r="R43" s="8"/>
      <c r="S43" s="5">
        <v>0</v>
      </c>
      <c r="T43" s="5">
        <v>0</v>
      </c>
      <c r="U43" s="7">
        <f t="shared" si="25"/>
        <v>0</v>
      </c>
      <c r="V43" s="8"/>
      <c r="W43" s="8"/>
      <c r="X43" s="8"/>
    </row>
    <row r="44" spans="1:24" ht="78" customHeight="1" x14ac:dyDescent="0.25">
      <c r="A44" s="2">
        <v>35</v>
      </c>
      <c r="B44" s="3" t="s">
        <v>43</v>
      </c>
      <c r="C44" s="8"/>
      <c r="D44" s="5">
        <v>20256.8</v>
      </c>
      <c r="E44" s="5">
        <v>19887.93</v>
      </c>
      <c r="F44" s="5">
        <f t="shared" si="23"/>
        <v>-368.86999999999898</v>
      </c>
      <c r="G44" s="5">
        <v>9042.8799999999992</v>
      </c>
      <c r="H44" s="5">
        <v>9020.67</v>
      </c>
      <c r="I44" s="5">
        <f t="shared" si="24"/>
        <v>-22.209999999999127</v>
      </c>
      <c r="J44" s="8"/>
      <c r="K44" s="8"/>
      <c r="L44" s="8"/>
      <c r="M44" s="5">
        <v>9042.8799999999992</v>
      </c>
      <c r="N44" s="5">
        <v>8696.2099999999991</v>
      </c>
      <c r="O44" s="7">
        <f t="shared" si="20"/>
        <v>-346.67000000000007</v>
      </c>
      <c r="P44" s="8"/>
      <c r="Q44" s="8"/>
      <c r="R44" s="8"/>
      <c r="S44" s="5">
        <v>2171.04</v>
      </c>
      <c r="T44" s="5">
        <v>2171.04</v>
      </c>
      <c r="U44" s="7">
        <f t="shared" si="25"/>
        <v>0</v>
      </c>
      <c r="V44" s="8"/>
      <c r="W44" s="8"/>
      <c r="X44" s="8"/>
    </row>
    <row r="45" spans="1:24" x14ac:dyDescent="0.25">
      <c r="A45" s="2">
        <v>36</v>
      </c>
      <c r="B45" s="3" t="s">
        <v>14</v>
      </c>
      <c r="C45" s="8"/>
      <c r="D45" s="5">
        <v>20256.8</v>
      </c>
      <c r="E45" s="5">
        <v>19887.93</v>
      </c>
      <c r="F45" s="5">
        <f t="shared" si="23"/>
        <v>-368.86999999999898</v>
      </c>
      <c r="G45" s="5">
        <v>9042.8799999999992</v>
      </c>
      <c r="H45" s="5">
        <v>9020.67</v>
      </c>
      <c r="I45" s="5">
        <f t="shared" si="24"/>
        <v>-22.209999999999127</v>
      </c>
      <c r="J45" s="8"/>
      <c r="K45" s="8"/>
      <c r="L45" s="8"/>
      <c r="M45" s="5">
        <v>9042.8799999999992</v>
      </c>
      <c r="N45" s="5">
        <v>8696.2099999999991</v>
      </c>
      <c r="O45" s="7">
        <f t="shared" si="20"/>
        <v>-346.67000000000007</v>
      </c>
      <c r="P45" s="8"/>
      <c r="Q45" s="8"/>
      <c r="R45" s="8"/>
      <c r="S45" s="5">
        <v>2171.04</v>
      </c>
      <c r="T45" s="5">
        <v>2171.04</v>
      </c>
      <c r="U45" s="7">
        <f t="shared" si="25"/>
        <v>0</v>
      </c>
      <c r="V45" s="8"/>
      <c r="W45" s="8"/>
      <c r="X45" s="8"/>
    </row>
    <row r="46" spans="1:24" ht="45" customHeight="1" x14ac:dyDescent="0.25">
      <c r="A46" s="2">
        <v>37</v>
      </c>
      <c r="B46" s="3" t="s">
        <v>44</v>
      </c>
      <c r="C46" s="8"/>
      <c r="D46" s="5">
        <v>2058.2399999999998</v>
      </c>
      <c r="E46" s="5">
        <v>361.37</v>
      </c>
      <c r="F46" s="5">
        <f t="shared" si="23"/>
        <v>-1696.87</v>
      </c>
      <c r="G46" s="5">
        <v>2058.2399999999998</v>
      </c>
      <c r="H46" s="5">
        <v>361.37</v>
      </c>
      <c r="I46" s="5">
        <f t="shared" si="24"/>
        <v>-1696.87</v>
      </c>
      <c r="J46" s="8"/>
      <c r="K46" s="8"/>
      <c r="L46" s="8"/>
      <c r="M46" s="5">
        <v>0</v>
      </c>
      <c r="N46" s="5">
        <v>0</v>
      </c>
      <c r="O46" s="7">
        <f t="shared" si="20"/>
        <v>0</v>
      </c>
      <c r="P46" s="8"/>
      <c r="Q46" s="8"/>
      <c r="R46" s="8"/>
      <c r="S46" s="5">
        <v>0</v>
      </c>
      <c r="T46" s="5">
        <v>0</v>
      </c>
      <c r="U46" s="7">
        <f t="shared" si="25"/>
        <v>0</v>
      </c>
      <c r="V46" s="8"/>
      <c r="W46" s="8"/>
      <c r="X46" s="8"/>
    </row>
    <row r="47" spans="1:24" x14ac:dyDescent="0.25">
      <c r="A47" s="2">
        <v>38</v>
      </c>
      <c r="B47" s="3" t="s">
        <v>14</v>
      </c>
      <c r="C47" s="8"/>
      <c r="D47" s="5">
        <v>2058.2399999999998</v>
      </c>
      <c r="E47" s="5">
        <v>361.37</v>
      </c>
      <c r="F47" s="5">
        <f t="shared" si="23"/>
        <v>-1696.87</v>
      </c>
      <c r="G47" s="5">
        <v>2058.2399999999998</v>
      </c>
      <c r="H47" s="5">
        <v>361.37</v>
      </c>
      <c r="I47" s="5">
        <f t="shared" si="24"/>
        <v>-1696.87</v>
      </c>
      <c r="J47" s="8"/>
      <c r="K47" s="8"/>
      <c r="L47" s="8"/>
      <c r="M47" s="5">
        <v>0</v>
      </c>
      <c r="N47" s="5">
        <v>0</v>
      </c>
      <c r="O47" s="7">
        <f t="shared" si="20"/>
        <v>0</v>
      </c>
      <c r="P47" s="8"/>
      <c r="Q47" s="8"/>
      <c r="R47" s="8"/>
      <c r="S47" s="5">
        <v>0</v>
      </c>
      <c r="T47" s="5">
        <v>0</v>
      </c>
      <c r="U47" s="7">
        <f t="shared" si="25"/>
        <v>0</v>
      </c>
      <c r="V47" s="8"/>
      <c r="W47" s="8"/>
      <c r="X47" s="8"/>
    </row>
    <row r="48" spans="1:24" ht="98.4" customHeight="1" x14ac:dyDescent="0.25">
      <c r="A48" s="2">
        <v>39</v>
      </c>
      <c r="B48" s="3" t="s">
        <v>45</v>
      </c>
      <c r="C48" s="8"/>
      <c r="D48" s="5">
        <v>257.18</v>
      </c>
      <c r="E48" s="5">
        <v>230</v>
      </c>
      <c r="F48" s="5">
        <f t="shared" si="23"/>
        <v>-27.180000000000007</v>
      </c>
      <c r="G48" s="5">
        <v>257.18</v>
      </c>
      <c r="H48" s="5">
        <v>230</v>
      </c>
      <c r="I48" s="5">
        <f t="shared" si="24"/>
        <v>-27.180000000000007</v>
      </c>
      <c r="J48" s="8"/>
      <c r="K48" s="8"/>
      <c r="L48" s="8"/>
      <c r="M48" s="5">
        <v>0</v>
      </c>
      <c r="N48" s="5">
        <v>0</v>
      </c>
      <c r="O48" s="7">
        <f t="shared" si="20"/>
        <v>0</v>
      </c>
      <c r="P48" s="8"/>
      <c r="Q48" s="8"/>
      <c r="R48" s="8"/>
      <c r="S48" s="5">
        <v>0</v>
      </c>
      <c r="T48" s="5">
        <v>0</v>
      </c>
      <c r="U48" s="7">
        <f t="shared" si="25"/>
        <v>0</v>
      </c>
      <c r="V48" s="8"/>
      <c r="W48" s="8"/>
      <c r="X48" s="8"/>
    </row>
    <row r="49" spans="1:24" x14ac:dyDescent="0.25">
      <c r="A49" s="2">
        <v>40</v>
      </c>
      <c r="B49" s="3" t="s">
        <v>14</v>
      </c>
      <c r="C49" s="8"/>
      <c r="D49" s="5">
        <v>257.18</v>
      </c>
      <c r="E49" s="5">
        <v>230</v>
      </c>
      <c r="F49" s="5">
        <f t="shared" si="23"/>
        <v>-27.180000000000007</v>
      </c>
      <c r="G49" s="5">
        <v>257.18</v>
      </c>
      <c r="H49" s="5">
        <v>230</v>
      </c>
      <c r="I49" s="5">
        <f t="shared" si="24"/>
        <v>-27.180000000000007</v>
      </c>
      <c r="J49" s="8"/>
      <c r="K49" s="8"/>
      <c r="L49" s="8"/>
      <c r="M49" s="5">
        <v>0</v>
      </c>
      <c r="N49" s="5">
        <v>0</v>
      </c>
      <c r="O49" s="7">
        <f t="shared" si="20"/>
        <v>0</v>
      </c>
      <c r="P49" s="8"/>
      <c r="Q49" s="8"/>
      <c r="R49" s="8"/>
      <c r="S49" s="5">
        <v>0</v>
      </c>
      <c r="T49" s="5">
        <v>0</v>
      </c>
      <c r="U49" s="7">
        <f t="shared" si="25"/>
        <v>0</v>
      </c>
      <c r="V49" s="8"/>
      <c r="W49" s="8"/>
      <c r="X49" s="8"/>
    </row>
    <row r="50" spans="1:24" ht="57" x14ac:dyDescent="0.25">
      <c r="A50" s="2">
        <v>41</v>
      </c>
      <c r="B50" s="3" t="s">
        <v>46</v>
      </c>
      <c r="C50" s="8"/>
      <c r="D50" s="5">
        <v>33528.49</v>
      </c>
      <c r="E50" s="5">
        <v>50692.63</v>
      </c>
      <c r="F50" s="5">
        <f t="shared" si="23"/>
        <v>17164.14</v>
      </c>
      <c r="G50" s="5">
        <v>33526.49</v>
      </c>
      <c r="H50" s="5">
        <v>50692.63</v>
      </c>
      <c r="I50" s="5">
        <f t="shared" si="24"/>
        <v>17166.14</v>
      </c>
      <c r="J50" s="8"/>
      <c r="K50" s="8"/>
      <c r="L50" s="8"/>
      <c r="M50" s="5">
        <v>0</v>
      </c>
      <c r="N50" s="5">
        <v>0</v>
      </c>
      <c r="O50" s="7">
        <f t="shared" si="20"/>
        <v>0</v>
      </c>
      <c r="P50" s="8"/>
      <c r="Q50" s="8"/>
      <c r="R50" s="8"/>
      <c r="S50" s="5">
        <v>0</v>
      </c>
      <c r="T50" s="5">
        <v>0</v>
      </c>
      <c r="U50" s="7">
        <f t="shared" si="25"/>
        <v>0</v>
      </c>
      <c r="V50" s="8"/>
      <c r="W50" s="8"/>
      <c r="X50" s="8"/>
    </row>
    <row r="51" spans="1:24" x14ac:dyDescent="0.25">
      <c r="A51" s="2">
        <v>42</v>
      </c>
      <c r="B51" s="3" t="s">
        <v>47</v>
      </c>
      <c r="C51" s="8"/>
      <c r="D51" s="5">
        <v>0</v>
      </c>
      <c r="E51" s="5">
        <v>33526.49</v>
      </c>
      <c r="F51" s="5">
        <f t="shared" si="23"/>
        <v>33526.49</v>
      </c>
      <c r="G51" s="5">
        <v>0</v>
      </c>
      <c r="H51" s="5">
        <v>33526.49</v>
      </c>
      <c r="I51" s="5">
        <f t="shared" si="24"/>
        <v>33526.49</v>
      </c>
      <c r="J51" s="8"/>
      <c r="K51" s="8"/>
      <c r="L51" s="8"/>
      <c r="M51" s="5">
        <v>0</v>
      </c>
      <c r="N51" s="5">
        <v>0</v>
      </c>
      <c r="O51" s="7">
        <f t="shared" si="20"/>
        <v>0</v>
      </c>
      <c r="P51" s="8"/>
      <c r="Q51" s="8"/>
      <c r="R51" s="8"/>
      <c r="S51" s="5">
        <v>0</v>
      </c>
      <c r="T51" s="5">
        <v>0</v>
      </c>
      <c r="U51" s="7">
        <f t="shared" si="25"/>
        <v>0</v>
      </c>
      <c r="V51" s="8"/>
      <c r="W51" s="8"/>
      <c r="X51" s="8"/>
    </row>
    <row r="52" spans="1:24" x14ac:dyDescent="0.25">
      <c r="A52" s="2">
        <v>43</v>
      </c>
      <c r="B52" s="3" t="s">
        <v>14</v>
      </c>
      <c r="C52" s="8"/>
      <c r="D52" s="5">
        <v>33528.49</v>
      </c>
      <c r="E52" s="5">
        <v>17166.14</v>
      </c>
      <c r="F52" s="5">
        <f t="shared" si="23"/>
        <v>-16362.349999999999</v>
      </c>
      <c r="G52" s="5">
        <v>33526.49</v>
      </c>
      <c r="H52" s="5">
        <v>17166.14</v>
      </c>
      <c r="I52" s="5">
        <f t="shared" si="24"/>
        <v>-16360.349999999999</v>
      </c>
      <c r="J52" s="8"/>
      <c r="K52" s="8"/>
      <c r="L52" s="8"/>
      <c r="M52" s="5">
        <v>0</v>
      </c>
      <c r="N52" s="5">
        <v>0</v>
      </c>
      <c r="O52" s="7">
        <f t="shared" si="20"/>
        <v>0</v>
      </c>
      <c r="P52" s="8"/>
      <c r="Q52" s="8"/>
      <c r="R52" s="8"/>
      <c r="S52" s="5">
        <v>0</v>
      </c>
      <c r="T52" s="5">
        <v>0</v>
      </c>
      <c r="U52" s="7">
        <f t="shared" si="25"/>
        <v>0</v>
      </c>
      <c r="V52" s="8"/>
      <c r="W52" s="8"/>
      <c r="X52" s="8"/>
    </row>
    <row r="53" spans="1:24" ht="127.2" customHeight="1" x14ac:dyDescent="0.25">
      <c r="A53" s="2">
        <v>44</v>
      </c>
      <c r="B53" s="3" t="s">
        <v>48</v>
      </c>
      <c r="C53" s="3" t="s">
        <v>66</v>
      </c>
      <c r="D53" s="5">
        <v>0</v>
      </c>
      <c r="E53" s="5">
        <v>50</v>
      </c>
      <c r="F53" s="5">
        <f>E53-D53</f>
        <v>50</v>
      </c>
      <c r="G53" s="5">
        <v>0</v>
      </c>
      <c r="H53" s="5">
        <v>50</v>
      </c>
      <c r="I53" s="5">
        <f>H53-G53</f>
        <v>50</v>
      </c>
      <c r="J53" s="2">
        <v>0</v>
      </c>
      <c r="K53" s="2">
        <v>3</v>
      </c>
      <c r="L53" s="2">
        <f>K53-J53</f>
        <v>3</v>
      </c>
      <c r="M53" s="5">
        <v>0</v>
      </c>
      <c r="N53" s="5">
        <v>0</v>
      </c>
      <c r="O53" s="7">
        <f>N53-M53</f>
        <v>0</v>
      </c>
      <c r="P53" s="2">
        <v>0</v>
      </c>
      <c r="Q53" s="2">
        <v>0</v>
      </c>
      <c r="R53" s="2">
        <v>0</v>
      </c>
      <c r="S53" s="5">
        <v>0</v>
      </c>
      <c r="T53" s="5">
        <v>0</v>
      </c>
      <c r="U53" s="7">
        <f>T53-S53</f>
        <v>0</v>
      </c>
      <c r="V53" s="2">
        <v>0</v>
      </c>
      <c r="W53" s="2">
        <v>0</v>
      </c>
      <c r="X53" s="2">
        <v>0</v>
      </c>
    </row>
    <row r="54" spans="1:24" x14ac:dyDescent="0.25">
      <c r="A54" s="2">
        <v>45</v>
      </c>
      <c r="B54" s="3" t="s">
        <v>14</v>
      </c>
      <c r="C54" s="8"/>
      <c r="D54" s="5">
        <v>0</v>
      </c>
      <c r="E54" s="5">
        <v>50</v>
      </c>
      <c r="F54" s="5">
        <f>E54-D54</f>
        <v>50</v>
      </c>
      <c r="G54" s="5">
        <v>0</v>
      </c>
      <c r="H54" s="5">
        <v>50</v>
      </c>
      <c r="I54" s="5">
        <f>H54-G54</f>
        <v>50</v>
      </c>
      <c r="J54" s="8"/>
      <c r="K54" s="8"/>
      <c r="L54" s="8"/>
      <c r="M54" s="5">
        <v>0</v>
      </c>
      <c r="N54" s="5">
        <v>0</v>
      </c>
      <c r="O54" s="7">
        <f>N54-M54</f>
        <v>0</v>
      </c>
      <c r="P54" s="8"/>
      <c r="Q54" s="8"/>
      <c r="R54" s="8"/>
      <c r="S54" s="5">
        <v>0</v>
      </c>
      <c r="T54" s="5">
        <v>0</v>
      </c>
      <c r="U54" s="7">
        <f>T54-S54</f>
        <v>0</v>
      </c>
      <c r="V54" s="8"/>
      <c r="W54" s="8"/>
      <c r="X54" s="8"/>
    </row>
    <row r="55" spans="1:24" ht="79.8" x14ac:dyDescent="0.25">
      <c r="A55" s="2">
        <v>46</v>
      </c>
      <c r="B55" s="3" t="s">
        <v>51</v>
      </c>
      <c r="C55" s="8"/>
      <c r="D55" s="5">
        <v>10642.38</v>
      </c>
      <c r="E55" s="5">
        <v>10521.17</v>
      </c>
      <c r="F55" s="5">
        <f>E55-D55</f>
        <v>-121.20999999999913</v>
      </c>
      <c r="G55" s="5">
        <v>1154.44</v>
      </c>
      <c r="H55" s="5">
        <v>1033.23</v>
      </c>
      <c r="I55" s="5">
        <f>H55-G55</f>
        <v>-121.21000000000004</v>
      </c>
      <c r="J55" s="8"/>
      <c r="K55" s="8"/>
      <c r="L55" s="8"/>
      <c r="M55" s="5">
        <v>963.19</v>
      </c>
      <c r="N55" s="5">
        <v>963.19</v>
      </c>
      <c r="O55" s="7">
        <f>N55-M55</f>
        <v>0</v>
      </c>
      <c r="P55" s="8"/>
      <c r="Q55" s="8"/>
      <c r="R55" s="8"/>
      <c r="S55" s="5">
        <v>963.19</v>
      </c>
      <c r="T55" s="5">
        <v>963.19</v>
      </c>
      <c r="U55" s="7">
        <f t="shared" ref="U55:U56" si="26">T55-S55</f>
        <v>0</v>
      </c>
      <c r="V55" s="8"/>
      <c r="W55" s="8"/>
      <c r="X55" s="8"/>
    </row>
    <row r="56" spans="1:24" x14ac:dyDescent="0.25">
      <c r="A56" s="2">
        <v>47</v>
      </c>
      <c r="B56" s="3" t="s">
        <v>14</v>
      </c>
      <c r="C56" s="8"/>
      <c r="D56" s="5">
        <v>10642.38</v>
      </c>
      <c r="E56" s="5">
        <v>10521.17</v>
      </c>
      <c r="F56" s="5">
        <f>E56-D56</f>
        <v>-121.20999999999913</v>
      </c>
      <c r="G56" s="5">
        <v>1154.44</v>
      </c>
      <c r="H56" s="5">
        <v>1033.23</v>
      </c>
      <c r="I56" s="5">
        <f t="shared" ref="I56:I60" si="27">H56-G56</f>
        <v>-121.21000000000004</v>
      </c>
      <c r="J56" s="8"/>
      <c r="K56" s="8"/>
      <c r="L56" s="8"/>
      <c r="M56" s="5">
        <v>963.19</v>
      </c>
      <c r="N56" s="5">
        <v>963.19</v>
      </c>
      <c r="O56" s="7">
        <f>N56-M56</f>
        <v>0</v>
      </c>
      <c r="P56" s="8"/>
      <c r="Q56" s="8"/>
      <c r="R56" s="8"/>
      <c r="S56" s="5">
        <v>963.19</v>
      </c>
      <c r="T56" s="5">
        <v>963.19</v>
      </c>
      <c r="U56" s="7">
        <f t="shared" si="26"/>
        <v>0</v>
      </c>
      <c r="V56" s="8"/>
      <c r="W56" s="8"/>
      <c r="X56" s="8"/>
    </row>
    <row r="57" spans="1:24" ht="57" x14ac:dyDescent="0.25">
      <c r="A57" s="2">
        <v>48</v>
      </c>
      <c r="B57" s="3" t="s">
        <v>50</v>
      </c>
      <c r="C57" s="8"/>
      <c r="D57" s="5">
        <v>255.76</v>
      </c>
      <c r="E57" s="5">
        <v>249.96</v>
      </c>
      <c r="F57" s="5">
        <f>E57-D57</f>
        <v>-5.7999999999999829</v>
      </c>
      <c r="G57" s="5">
        <v>191.26</v>
      </c>
      <c r="H57" s="5">
        <v>185.46</v>
      </c>
      <c r="I57" s="5">
        <f t="shared" si="27"/>
        <v>-5.7999999999999829</v>
      </c>
      <c r="J57" s="8"/>
      <c r="K57" s="8"/>
      <c r="L57" s="8"/>
      <c r="M57" s="5">
        <v>0</v>
      </c>
      <c r="N57" s="5">
        <v>0</v>
      </c>
      <c r="O57" s="7">
        <v>0</v>
      </c>
      <c r="P57" s="8"/>
      <c r="Q57" s="8"/>
      <c r="R57" s="8"/>
      <c r="S57" s="5">
        <v>0</v>
      </c>
      <c r="T57" s="5">
        <v>0</v>
      </c>
      <c r="U57" s="7">
        <v>0</v>
      </c>
      <c r="V57" s="8"/>
      <c r="W57" s="8"/>
      <c r="X57" s="8"/>
    </row>
    <row r="58" spans="1:24" x14ac:dyDescent="0.25">
      <c r="A58" s="2">
        <v>49</v>
      </c>
      <c r="B58" s="3" t="s">
        <v>14</v>
      </c>
      <c r="C58" s="8"/>
      <c r="D58" s="5">
        <v>255.76</v>
      </c>
      <c r="E58" s="5">
        <v>249.96</v>
      </c>
      <c r="F58" s="5">
        <f t="shared" ref="F58:F60" si="28">E58-D58</f>
        <v>-5.7999999999999829</v>
      </c>
      <c r="G58" s="5">
        <v>191.26</v>
      </c>
      <c r="H58" s="5">
        <v>185.46</v>
      </c>
      <c r="I58" s="5">
        <f t="shared" si="27"/>
        <v>-5.7999999999999829</v>
      </c>
      <c r="J58" s="8"/>
      <c r="K58" s="8"/>
      <c r="L58" s="8"/>
      <c r="M58" s="5">
        <v>0</v>
      </c>
      <c r="N58" s="5">
        <v>0</v>
      </c>
      <c r="O58" s="7">
        <v>0</v>
      </c>
      <c r="P58" s="8"/>
      <c r="Q58" s="8"/>
      <c r="R58" s="8"/>
      <c r="S58" s="5">
        <v>0</v>
      </c>
      <c r="T58" s="5">
        <v>0</v>
      </c>
      <c r="U58" s="7">
        <v>0</v>
      </c>
      <c r="V58" s="8"/>
      <c r="W58" s="8"/>
      <c r="X58" s="8"/>
    </row>
    <row r="59" spans="1:24" ht="91.2" x14ac:dyDescent="0.25">
      <c r="A59" s="2">
        <v>50</v>
      </c>
      <c r="B59" s="3" t="s">
        <v>49</v>
      </c>
      <c r="C59" s="8"/>
      <c r="D59" s="5">
        <v>8641.34</v>
      </c>
      <c r="E59" s="5">
        <v>8525.93</v>
      </c>
      <c r="F59" s="5">
        <f t="shared" si="28"/>
        <v>-115.40999999999985</v>
      </c>
      <c r="G59" s="5">
        <v>963.19</v>
      </c>
      <c r="H59" s="5">
        <v>847.77</v>
      </c>
      <c r="I59" s="5">
        <f t="shared" si="27"/>
        <v>-115.42000000000007</v>
      </c>
      <c r="J59" s="8"/>
      <c r="K59" s="8"/>
      <c r="L59" s="8"/>
      <c r="M59" s="5">
        <v>963.19</v>
      </c>
      <c r="N59" s="5">
        <v>963.19</v>
      </c>
      <c r="O59" s="7">
        <f>N59-M59</f>
        <v>0</v>
      </c>
      <c r="P59" s="8"/>
      <c r="Q59" s="8"/>
      <c r="R59" s="8"/>
      <c r="S59" s="5">
        <v>963.19</v>
      </c>
      <c r="T59" s="5">
        <v>963.19</v>
      </c>
      <c r="U59" s="7">
        <v>0</v>
      </c>
      <c r="V59" s="8"/>
      <c r="W59" s="8"/>
      <c r="X59" s="8"/>
    </row>
    <row r="60" spans="1:24" x14ac:dyDescent="0.25">
      <c r="A60" s="2">
        <v>51</v>
      </c>
      <c r="B60" s="3" t="s">
        <v>14</v>
      </c>
      <c r="C60" s="8"/>
      <c r="D60" s="5">
        <v>8641.34</v>
      </c>
      <c r="E60" s="5">
        <v>8525.93</v>
      </c>
      <c r="F60" s="5">
        <f t="shared" si="28"/>
        <v>-115.40999999999985</v>
      </c>
      <c r="G60" s="5">
        <v>963.19</v>
      </c>
      <c r="H60" s="5">
        <v>847.77</v>
      </c>
      <c r="I60" s="5">
        <f t="shared" si="27"/>
        <v>-115.42000000000007</v>
      </c>
      <c r="J60" s="8"/>
      <c r="K60" s="8"/>
      <c r="L60" s="8"/>
      <c r="M60" s="5">
        <v>963.19</v>
      </c>
      <c r="N60" s="5">
        <v>963.19</v>
      </c>
      <c r="O60" s="7">
        <f>N60-M60</f>
        <v>0</v>
      </c>
      <c r="P60" s="8"/>
      <c r="Q60" s="8"/>
      <c r="R60" s="8"/>
      <c r="S60" s="5">
        <v>963.19</v>
      </c>
      <c r="T60" s="5">
        <v>963.19</v>
      </c>
      <c r="U60" s="7">
        <v>0</v>
      </c>
      <c r="V60" s="8"/>
      <c r="W60" s="8"/>
      <c r="X60" s="8"/>
    </row>
    <row r="61" spans="1:24" ht="85.8" customHeight="1" x14ac:dyDescent="0.25">
      <c r="A61" s="2">
        <v>52</v>
      </c>
      <c r="B61" s="3" t="s">
        <v>52</v>
      </c>
      <c r="C61" s="3"/>
      <c r="D61" s="5">
        <v>159825.29</v>
      </c>
      <c r="E61" s="5">
        <v>161449.48000000001</v>
      </c>
      <c r="F61" s="5">
        <f t="shared" si="19"/>
        <v>1624.1900000000023</v>
      </c>
      <c r="G61" s="5">
        <v>17309.97</v>
      </c>
      <c r="H61" s="5">
        <v>18934.189999999999</v>
      </c>
      <c r="I61" s="5">
        <f t="shared" si="22"/>
        <v>1624.2199999999975</v>
      </c>
      <c r="J61" s="10"/>
      <c r="K61" s="10"/>
      <c r="L61" s="10"/>
      <c r="M61" s="5">
        <v>12351.78</v>
      </c>
      <c r="N61" s="5">
        <v>12351.77</v>
      </c>
      <c r="O61" s="5">
        <f t="shared" si="20"/>
        <v>-1.0000000000218279E-2</v>
      </c>
      <c r="P61" s="10"/>
      <c r="Q61" s="10"/>
      <c r="R61" s="10"/>
      <c r="S61" s="5">
        <v>13151.78</v>
      </c>
      <c r="T61" s="5">
        <v>13151.77</v>
      </c>
      <c r="U61" s="7">
        <f t="shared" si="21"/>
        <v>-1.0000000000218279E-2</v>
      </c>
      <c r="V61" s="10"/>
      <c r="W61" s="10"/>
      <c r="X61" s="10"/>
    </row>
    <row r="62" spans="1:24" x14ac:dyDescent="0.25">
      <c r="A62" s="2">
        <v>53</v>
      </c>
      <c r="B62" s="3" t="s">
        <v>14</v>
      </c>
      <c r="C62" s="8"/>
      <c r="D62" s="5">
        <v>159469.06</v>
      </c>
      <c r="E62" s="5">
        <v>161093.25</v>
      </c>
      <c r="F62" s="5">
        <f t="shared" ref="F62" si="29">E62-D62</f>
        <v>1624.1900000000023</v>
      </c>
      <c r="G62" s="5">
        <v>17309.97</v>
      </c>
      <c r="H62" s="5">
        <v>18934.189999999999</v>
      </c>
      <c r="I62" s="5">
        <f t="shared" ref="I62" si="30">H62-G62</f>
        <v>1624.2199999999975</v>
      </c>
      <c r="J62" s="8"/>
      <c r="K62" s="8"/>
      <c r="L62" s="8"/>
      <c r="M62" s="5">
        <v>12351.78</v>
      </c>
      <c r="N62" s="5">
        <v>12351.77</v>
      </c>
      <c r="O62" s="5">
        <f t="shared" si="20"/>
        <v>-1.0000000000218279E-2</v>
      </c>
      <c r="P62" s="8"/>
      <c r="Q62" s="8"/>
      <c r="R62" s="8"/>
      <c r="S62" s="5">
        <v>13151.78</v>
      </c>
      <c r="T62" s="5">
        <v>13151.77</v>
      </c>
      <c r="U62" s="7">
        <f t="shared" ref="U62" si="31">T62-S62</f>
        <v>-1.0000000000218279E-2</v>
      </c>
      <c r="V62" s="8"/>
      <c r="W62" s="8"/>
      <c r="X62" s="8"/>
    </row>
    <row r="63" spans="1:24" ht="96.6" customHeight="1" x14ac:dyDescent="0.25">
      <c r="A63" s="2">
        <v>54</v>
      </c>
      <c r="B63" s="3" t="s">
        <v>53</v>
      </c>
      <c r="C63" s="3" t="s">
        <v>67</v>
      </c>
      <c r="D63" s="5">
        <v>56798.83</v>
      </c>
      <c r="E63" s="5">
        <v>100235.21</v>
      </c>
      <c r="F63" s="5">
        <f>E63-D63</f>
        <v>43436.380000000005</v>
      </c>
      <c r="G63" s="7">
        <v>1198.8</v>
      </c>
      <c r="H63" s="5">
        <v>44635.18</v>
      </c>
      <c r="I63" s="5">
        <f t="shared" si="22"/>
        <v>43436.38</v>
      </c>
      <c r="J63" s="10">
        <v>1</v>
      </c>
      <c r="K63" s="10">
        <v>16</v>
      </c>
      <c r="L63" s="10">
        <f>K63-J63</f>
        <v>15</v>
      </c>
      <c r="M63" s="7">
        <v>0</v>
      </c>
      <c r="N63" s="7">
        <v>0</v>
      </c>
      <c r="O63" s="7">
        <f t="shared" si="20"/>
        <v>0</v>
      </c>
      <c r="P63" s="10">
        <v>0</v>
      </c>
      <c r="Q63" s="10">
        <v>0</v>
      </c>
      <c r="R63" s="10">
        <f>Q63-P63</f>
        <v>0</v>
      </c>
      <c r="S63" s="7">
        <v>0</v>
      </c>
      <c r="T63" s="7">
        <v>0</v>
      </c>
      <c r="U63" s="7">
        <f t="shared" si="21"/>
        <v>0</v>
      </c>
      <c r="V63" s="10">
        <v>0</v>
      </c>
      <c r="W63" s="10">
        <v>0</v>
      </c>
      <c r="X63" s="10">
        <f>W63-V63</f>
        <v>0</v>
      </c>
    </row>
    <row r="64" spans="1:24" x14ac:dyDescent="0.25">
      <c r="A64" s="2">
        <v>55</v>
      </c>
      <c r="B64" s="3" t="s">
        <v>47</v>
      </c>
      <c r="C64" s="3"/>
      <c r="D64" s="5">
        <v>53615.61</v>
      </c>
      <c r="E64" s="5">
        <v>96617.63</v>
      </c>
      <c r="F64" s="5">
        <f>E64-D64</f>
        <v>43002.020000000004</v>
      </c>
      <c r="G64" s="7">
        <v>0</v>
      </c>
      <c r="H64" s="5">
        <v>43002.02</v>
      </c>
      <c r="I64" s="5">
        <f t="shared" si="22"/>
        <v>43002.02</v>
      </c>
      <c r="J64" s="11"/>
      <c r="K64" s="11"/>
      <c r="L64" s="11"/>
      <c r="M64" s="7">
        <v>0</v>
      </c>
      <c r="N64" s="7">
        <v>0</v>
      </c>
      <c r="O64" s="7">
        <f t="shared" si="20"/>
        <v>0</v>
      </c>
      <c r="P64" s="10"/>
      <c r="Q64" s="10"/>
      <c r="R64" s="10"/>
      <c r="S64" s="7">
        <v>0</v>
      </c>
      <c r="T64" s="7">
        <v>0</v>
      </c>
      <c r="U64" s="7">
        <f t="shared" si="21"/>
        <v>0</v>
      </c>
      <c r="V64" s="10"/>
      <c r="W64" s="10"/>
      <c r="X64" s="10"/>
    </row>
    <row r="65" spans="1:24" x14ac:dyDescent="0.25">
      <c r="A65" s="2">
        <v>56</v>
      </c>
      <c r="B65" s="3" t="s">
        <v>14</v>
      </c>
      <c r="C65" s="8"/>
      <c r="D65" s="5">
        <v>3183.22</v>
      </c>
      <c r="E65" s="5">
        <v>3617.58</v>
      </c>
      <c r="F65" s="5">
        <f>E65-D65</f>
        <v>434.36000000000013</v>
      </c>
      <c r="G65" s="7">
        <v>1198.8</v>
      </c>
      <c r="H65" s="5">
        <v>1633.16</v>
      </c>
      <c r="I65" s="5">
        <f t="shared" ref="I65:I67" si="32">H65-G65</f>
        <v>434.36000000000013</v>
      </c>
      <c r="J65" s="8"/>
      <c r="K65" s="8"/>
      <c r="L65" s="8"/>
      <c r="M65" s="7">
        <v>0</v>
      </c>
      <c r="N65" s="7">
        <v>0</v>
      </c>
      <c r="O65" s="7">
        <f t="shared" ref="O65:O67" si="33">N65-M65</f>
        <v>0</v>
      </c>
      <c r="P65" s="8"/>
      <c r="Q65" s="8"/>
      <c r="R65" s="8"/>
      <c r="S65" s="7">
        <v>0</v>
      </c>
      <c r="T65" s="7">
        <v>0</v>
      </c>
      <c r="U65" s="7">
        <f t="shared" ref="U65:U68" si="34">T65-S65</f>
        <v>0</v>
      </c>
      <c r="V65" s="8"/>
      <c r="W65" s="8"/>
      <c r="X65" s="8"/>
    </row>
    <row r="66" spans="1:24" ht="45.6" x14ac:dyDescent="0.25">
      <c r="A66" s="2">
        <v>57</v>
      </c>
      <c r="B66" s="3" t="s">
        <v>54</v>
      </c>
      <c r="C66" s="3"/>
      <c r="D66" s="5">
        <v>138770.29999999999</v>
      </c>
      <c r="E66" s="5">
        <v>144784.63</v>
      </c>
      <c r="F66" s="5">
        <f t="shared" ref="F66:F67" si="35">E66-D66</f>
        <v>6014.3300000000163</v>
      </c>
      <c r="G66" s="5">
        <v>16567.78</v>
      </c>
      <c r="H66" s="5">
        <v>22582.11</v>
      </c>
      <c r="I66" s="5">
        <f t="shared" si="32"/>
        <v>6014.3300000000017</v>
      </c>
      <c r="J66" s="10"/>
      <c r="K66" s="10"/>
      <c r="L66" s="10"/>
      <c r="M66" s="7">
        <v>0</v>
      </c>
      <c r="N66" s="7">
        <v>0</v>
      </c>
      <c r="O66" s="7">
        <f t="shared" si="33"/>
        <v>0</v>
      </c>
      <c r="P66" s="10"/>
      <c r="Q66" s="10"/>
      <c r="R66" s="10"/>
      <c r="S66" s="7">
        <v>0</v>
      </c>
      <c r="T66" s="7">
        <v>0</v>
      </c>
      <c r="U66" s="7">
        <f t="shared" si="34"/>
        <v>0</v>
      </c>
      <c r="V66" s="10"/>
      <c r="W66" s="10"/>
      <c r="X66" s="10"/>
    </row>
    <row r="67" spans="1:24" x14ac:dyDescent="0.25">
      <c r="A67" s="2">
        <v>58</v>
      </c>
      <c r="B67" s="3" t="s">
        <v>47</v>
      </c>
      <c r="C67" s="3"/>
      <c r="D67" s="5">
        <v>103670.42</v>
      </c>
      <c r="E67" s="5">
        <v>104365.4</v>
      </c>
      <c r="F67" s="5">
        <f t="shared" si="35"/>
        <v>694.97999999999593</v>
      </c>
      <c r="G67" s="5">
        <v>0</v>
      </c>
      <c r="H67" s="5">
        <v>694.98</v>
      </c>
      <c r="I67" s="5">
        <f t="shared" si="32"/>
        <v>694.98</v>
      </c>
      <c r="J67" s="10"/>
      <c r="K67" s="10"/>
      <c r="L67" s="10"/>
      <c r="M67" s="7">
        <v>0</v>
      </c>
      <c r="N67" s="7">
        <v>0</v>
      </c>
      <c r="O67" s="7">
        <f t="shared" si="33"/>
        <v>0</v>
      </c>
      <c r="P67" s="10"/>
      <c r="Q67" s="10"/>
      <c r="R67" s="10"/>
      <c r="S67" s="7">
        <v>0</v>
      </c>
      <c r="T67" s="7">
        <v>0</v>
      </c>
      <c r="U67" s="7">
        <f t="shared" si="34"/>
        <v>0</v>
      </c>
      <c r="V67" s="10"/>
      <c r="W67" s="10"/>
      <c r="X67" s="10"/>
    </row>
    <row r="68" spans="1:24" x14ac:dyDescent="0.25">
      <c r="A68" s="2">
        <v>59</v>
      </c>
      <c r="B68" s="3" t="s">
        <v>14</v>
      </c>
      <c r="C68" s="8"/>
      <c r="D68" s="5">
        <v>35099.89</v>
      </c>
      <c r="E68" s="5">
        <v>40419.24</v>
      </c>
      <c r="F68" s="5">
        <f t="shared" ref="F68" si="36">E68-D68</f>
        <v>5319.3499999999985</v>
      </c>
      <c r="G68" s="5">
        <v>16567.78</v>
      </c>
      <c r="H68" s="5">
        <v>21887.13</v>
      </c>
      <c r="I68" s="5">
        <f t="shared" ref="I68" si="37">H68-G68</f>
        <v>5319.3500000000022</v>
      </c>
      <c r="J68" s="8"/>
      <c r="K68" s="8"/>
      <c r="L68" s="8"/>
      <c r="M68" s="7">
        <v>0</v>
      </c>
      <c r="N68" s="7">
        <v>0</v>
      </c>
      <c r="O68" s="7">
        <f t="shared" ref="O68" si="38">N68-M68</f>
        <v>0</v>
      </c>
      <c r="P68" s="8"/>
      <c r="Q68" s="8"/>
      <c r="R68" s="8"/>
      <c r="S68" s="7">
        <v>0</v>
      </c>
      <c r="T68" s="7">
        <v>0</v>
      </c>
      <c r="U68" s="7">
        <f t="shared" si="34"/>
        <v>0</v>
      </c>
      <c r="V68" s="8"/>
      <c r="W68" s="8"/>
      <c r="X68" s="8"/>
    </row>
    <row r="69" spans="1:24" ht="15.6" hidden="1" customHeight="1" x14ac:dyDescent="0.25">
      <c r="A69" s="2">
        <v>37</v>
      </c>
      <c r="B69" s="21" t="s">
        <v>55</v>
      </c>
      <c r="C69" s="3"/>
      <c r="D69" s="22">
        <v>892077.95</v>
      </c>
      <c r="E69" s="22">
        <v>939309.75</v>
      </c>
      <c r="F69" s="22">
        <f>E69-D69</f>
        <v>47231.800000000047</v>
      </c>
      <c r="G69" s="22">
        <v>206740.39</v>
      </c>
      <c r="H69" s="22">
        <v>253972.19</v>
      </c>
      <c r="I69" s="22">
        <f t="shared" si="22"/>
        <v>47231.799999999988</v>
      </c>
      <c r="J69" s="2"/>
      <c r="K69" s="2"/>
      <c r="L69" s="2"/>
      <c r="M69" s="20">
        <v>77970.679999999993</v>
      </c>
      <c r="N69" s="20">
        <v>77970.679999999993</v>
      </c>
      <c r="O69" s="20">
        <f t="shared" si="20"/>
        <v>0</v>
      </c>
      <c r="P69" s="2"/>
      <c r="Q69" s="2"/>
      <c r="R69" s="2"/>
      <c r="S69" s="20">
        <v>77970.679999999993</v>
      </c>
      <c r="T69" s="20">
        <v>77970.679999999993</v>
      </c>
      <c r="U69" s="20">
        <f t="shared" si="21"/>
        <v>0</v>
      </c>
      <c r="V69" s="2"/>
      <c r="W69" s="2"/>
      <c r="X69" s="2"/>
    </row>
    <row r="70" spans="1:24" ht="107.4" customHeight="1" x14ac:dyDescent="0.25">
      <c r="A70" s="2">
        <v>60</v>
      </c>
      <c r="B70" s="21"/>
      <c r="C70" s="3" t="s">
        <v>68</v>
      </c>
      <c r="D70" s="22"/>
      <c r="E70" s="22"/>
      <c r="F70" s="22"/>
      <c r="G70" s="22"/>
      <c r="H70" s="22"/>
      <c r="I70" s="22"/>
      <c r="J70" s="2">
        <v>111426.52</v>
      </c>
      <c r="K70" s="2">
        <v>131273.26</v>
      </c>
      <c r="L70" s="2">
        <f>K70-J70</f>
        <v>19846.740000000005</v>
      </c>
      <c r="M70" s="20"/>
      <c r="N70" s="20"/>
      <c r="O70" s="20"/>
      <c r="P70" s="2">
        <v>77970.7</v>
      </c>
      <c r="Q70" s="2">
        <v>77970.7</v>
      </c>
      <c r="R70" s="11">
        <f>Q70-P70</f>
        <v>0</v>
      </c>
      <c r="S70" s="20"/>
      <c r="T70" s="20"/>
      <c r="U70" s="20"/>
      <c r="V70" s="2">
        <v>77970.7</v>
      </c>
      <c r="W70" s="2">
        <v>77970.7</v>
      </c>
      <c r="X70" s="11">
        <f>W70-V70</f>
        <v>0</v>
      </c>
    </row>
    <row r="71" spans="1:24" x14ac:dyDescent="0.25">
      <c r="A71" s="2">
        <v>61</v>
      </c>
      <c r="B71" s="3" t="s">
        <v>14</v>
      </c>
      <c r="C71" s="8"/>
      <c r="D71" s="5">
        <v>889686.4</v>
      </c>
      <c r="E71" s="5">
        <v>936918.2</v>
      </c>
      <c r="F71" s="5">
        <f t="shared" ref="F71:F73" si="39">E71-D71</f>
        <v>47231.79999999993</v>
      </c>
      <c r="G71" s="5">
        <f>G69</f>
        <v>206740.39</v>
      </c>
      <c r="H71" s="5">
        <f>H69</f>
        <v>253972.19</v>
      </c>
      <c r="I71" s="5">
        <f t="shared" ref="I71:I73" si="40">H71-G71</f>
        <v>47231.799999999988</v>
      </c>
      <c r="J71" s="8"/>
      <c r="K71" s="8"/>
      <c r="L71" s="8"/>
      <c r="M71" s="7">
        <v>77970.679999999993</v>
      </c>
      <c r="N71" s="7">
        <v>77970.679999999993</v>
      </c>
      <c r="O71" s="7">
        <f t="shared" ref="O71:O73" si="41">N71-M71</f>
        <v>0</v>
      </c>
      <c r="P71" s="8"/>
      <c r="Q71" s="8"/>
      <c r="R71" s="8"/>
      <c r="S71" s="7">
        <v>77970.679999999993</v>
      </c>
      <c r="T71" s="7">
        <v>77970.679999999993</v>
      </c>
      <c r="U71" s="7">
        <f t="shared" ref="U71:U73" si="42">T71-S71</f>
        <v>0</v>
      </c>
      <c r="V71" s="8"/>
      <c r="W71" s="8"/>
      <c r="X71" s="8"/>
    </row>
    <row r="72" spans="1:24" ht="57" x14ac:dyDescent="0.25">
      <c r="A72" s="2">
        <v>62</v>
      </c>
      <c r="B72" s="3" t="s">
        <v>56</v>
      </c>
      <c r="C72" s="8"/>
      <c r="D72" s="5">
        <v>52483.5</v>
      </c>
      <c r="E72" s="5">
        <v>49560.28</v>
      </c>
      <c r="F72" s="5">
        <f t="shared" si="39"/>
        <v>-2923.2200000000012</v>
      </c>
      <c r="G72" s="5">
        <v>52483.5</v>
      </c>
      <c r="H72" s="5">
        <v>49560.28</v>
      </c>
      <c r="I72" s="5">
        <f t="shared" si="40"/>
        <v>-2923.2200000000012</v>
      </c>
      <c r="J72" s="8"/>
      <c r="K72" s="8"/>
      <c r="L72" s="8"/>
      <c r="M72" s="7">
        <v>0</v>
      </c>
      <c r="N72" s="7">
        <v>0</v>
      </c>
      <c r="O72" s="7">
        <f t="shared" si="41"/>
        <v>0</v>
      </c>
      <c r="P72" s="8"/>
      <c r="Q72" s="8"/>
      <c r="R72" s="8"/>
      <c r="S72" s="7">
        <v>0</v>
      </c>
      <c r="T72" s="7">
        <v>0</v>
      </c>
      <c r="U72" s="7">
        <f t="shared" si="42"/>
        <v>0</v>
      </c>
      <c r="V72" s="8"/>
      <c r="W72" s="8"/>
      <c r="X72" s="8"/>
    </row>
    <row r="73" spans="1:24" x14ac:dyDescent="0.25">
      <c r="A73" s="2">
        <v>63</v>
      </c>
      <c r="B73" s="3" t="s">
        <v>14</v>
      </c>
      <c r="C73" s="8"/>
      <c r="D73" s="5">
        <v>8551.2000000000007</v>
      </c>
      <c r="E73" s="5">
        <v>5627.98</v>
      </c>
      <c r="F73" s="5">
        <f t="shared" si="39"/>
        <v>-2923.2200000000012</v>
      </c>
      <c r="G73" s="5">
        <v>8551.2000000000007</v>
      </c>
      <c r="H73" s="5">
        <v>5627.98</v>
      </c>
      <c r="I73" s="5">
        <f t="shared" si="40"/>
        <v>-2923.2200000000012</v>
      </c>
      <c r="J73" s="8"/>
      <c r="K73" s="8"/>
      <c r="L73" s="8"/>
      <c r="M73" s="7">
        <v>0</v>
      </c>
      <c r="N73" s="7">
        <v>0</v>
      </c>
      <c r="O73" s="7">
        <f t="shared" si="41"/>
        <v>0</v>
      </c>
      <c r="P73" s="8"/>
      <c r="Q73" s="8"/>
      <c r="R73" s="8"/>
      <c r="S73" s="7">
        <v>0</v>
      </c>
      <c r="T73" s="7">
        <v>0</v>
      </c>
      <c r="U73" s="7">
        <f t="shared" si="42"/>
        <v>0</v>
      </c>
      <c r="V73" s="8"/>
      <c r="W73" s="8"/>
      <c r="X73" s="8"/>
    </row>
    <row r="74" spans="1:24" ht="64.2" customHeight="1" x14ac:dyDescent="0.25">
      <c r="A74" s="2">
        <v>64</v>
      </c>
      <c r="B74" s="3" t="s">
        <v>57</v>
      </c>
      <c r="C74" s="3"/>
      <c r="D74" s="5">
        <v>1744.07</v>
      </c>
      <c r="E74" s="5">
        <v>1009.15</v>
      </c>
      <c r="F74" s="7">
        <f>E74-D74</f>
        <v>-734.92</v>
      </c>
      <c r="G74" s="5">
        <v>1744.07</v>
      </c>
      <c r="H74" s="5">
        <v>1009.15</v>
      </c>
      <c r="I74" s="7">
        <f t="shared" si="22"/>
        <v>-734.92</v>
      </c>
      <c r="J74" s="7"/>
      <c r="K74" s="9"/>
      <c r="L74" s="9"/>
      <c r="M74" s="7">
        <v>0</v>
      </c>
      <c r="N74" s="7">
        <v>0</v>
      </c>
      <c r="O74" s="7">
        <f t="shared" si="20"/>
        <v>0</v>
      </c>
      <c r="P74" s="10"/>
      <c r="Q74" s="10"/>
      <c r="R74" s="10"/>
      <c r="S74" s="7">
        <v>0</v>
      </c>
      <c r="T74" s="7">
        <v>0</v>
      </c>
      <c r="U74" s="7">
        <v>0</v>
      </c>
      <c r="V74" s="10"/>
      <c r="W74" s="10"/>
      <c r="X74" s="10"/>
    </row>
    <row r="75" spans="1:24" x14ac:dyDescent="0.25">
      <c r="A75" s="2">
        <v>65</v>
      </c>
      <c r="B75" s="3" t="s">
        <v>14</v>
      </c>
      <c r="C75" s="8"/>
      <c r="D75" s="5">
        <v>1744.07</v>
      </c>
      <c r="E75" s="5">
        <v>1009.15</v>
      </c>
      <c r="F75" s="7">
        <f>E75-D75</f>
        <v>-734.92</v>
      </c>
      <c r="G75" s="5">
        <v>1744.07</v>
      </c>
      <c r="H75" s="5">
        <v>1009.15</v>
      </c>
      <c r="I75" s="7">
        <f t="shared" ref="I75" si="43">H75-G75</f>
        <v>-734.92</v>
      </c>
      <c r="J75" s="8"/>
      <c r="K75" s="8"/>
      <c r="L75" s="8"/>
      <c r="M75" s="7">
        <v>0</v>
      </c>
      <c r="N75" s="7">
        <v>0</v>
      </c>
      <c r="O75" s="7">
        <f t="shared" ref="O75" si="44">N75-M75</f>
        <v>0</v>
      </c>
      <c r="P75" s="8"/>
      <c r="Q75" s="8"/>
      <c r="R75" s="8"/>
      <c r="S75" s="7">
        <v>0</v>
      </c>
      <c r="T75" s="7">
        <v>0</v>
      </c>
      <c r="U75" s="7">
        <v>0</v>
      </c>
      <c r="V75" s="8"/>
      <c r="W75" s="8"/>
      <c r="X75" s="8" t="e">
        <f>+B6A7:X75</f>
        <v>#NAME?</v>
      </c>
    </row>
  </sheetData>
  <mergeCells count="100">
    <mergeCell ref="P35:P36"/>
    <mergeCell ref="O35:O36"/>
    <mergeCell ref="I32:I33"/>
    <mergeCell ref="M32:M33"/>
    <mergeCell ref="N32:N33"/>
    <mergeCell ref="O32:O33"/>
    <mergeCell ref="F32:F33"/>
    <mergeCell ref="G32:G33"/>
    <mergeCell ref="H32:H33"/>
    <mergeCell ref="A35:A36"/>
    <mergeCell ref="B35:B36"/>
    <mergeCell ref="C35:C36"/>
    <mergeCell ref="D35:D36"/>
    <mergeCell ref="E35:E36"/>
    <mergeCell ref="F35:F36"/>
    <mergeCell ref="A1:X1"/>
    <mergeCell ref="Q35:Q36"/>
    <mergeCell ref="R35:R36"/>
    <mergeCell ref="V35:V36"/>
    <mergeCell ref="N35:N36"/>
    <mergeCell ref="M35:M36"/>
    <mergeCell ref="W35:W36"/>
    <mergeCell ref="X35:X36"/>
    <mergeCell ref="B32:B33"/>
    <mergeCell ref="C32:C33"/>
    <mergeCell ref="U35:U36"/>
    <mergeCell ref="V32:V33"/>
    <mergeCell ref="W32:W33"/>
    <mergeCell ref="X32:X33"/>
    <mergeCell ref="T35:T36"/>
    <mergeCell ref="S35:S36"/>
    <mergeCell ref="S32:S33"/>
    <mergeCell ref="U32:U33"/>
    <mergeCell ref="R8:R9"/>
    <mergeCell ref="T32:T33"/>
    <mergeCell ref="G35:G36"/>
    <mergeCell ref="H35:H36"/>
    <mergeCell ref="I35:I36"/>
    <mergeCell ref="J35:J36"/>
    <mergeCell ref="K35:K36"/>
    <mergeCell ref="L35:L36"/>
    <mergeCell ref="H8:H9"/>
    <mergeCell ref="I8:I9"/>
    <mergeCell ref="J8:J9"/>
    <mergeCell ref="K8:K9"/>
    <mergeCell ref="L8:L9"/>
    <mergeCell ref="J32:J33"/>
    <mergeCell ref="A3:A6"/>
    <mergeCell ref="B3:B6"/>
    <mergeCell ref="C3:C6"/>
    <mergeCell ref="D3:F5"/>
    <mergeCell ref="G4:L4"/>
    <mergeCell ref="G5:I5"/>
    <mergeCell ref="J5:L5"/>
    <mergeCell ref="G3:X3"/>
    <mergeCell ref="S4:X4"/>
    <mergeCell ref="S5:U5"/>
    <mergeCell ref="V5:X5"/>
    <mergeCell ref="M4:R4"/>
    <mergeCell ref="M5:O5"/>
    <mergeCell ref="P5:R5"/>
    <mergeCell ref="N69:N70"/>
    <mergeCell ref="P32:P33"/>
    <mergeCell ref="Q32:Q33"/>
    <mergeCell ref="R32:R33"/>
    <mergeCell ref="A8:A9"/>
    <mergeCell ref="C8:C9"/>
    <mergeCell ref="D8:D9"/>
    <mergeCell ref="Q8:Q9"/>
    <mergeCell ref="K32:K33"/>
    <mergeCell ref="L32:L33"/>
    <mergeCell ref="N8:N9"/>
    <mergeCell ref="O8:O9"/>
    <mergeCell ref="P8:P9"/>
    <mergeCell ref="A32:A33"/>
    <mergeCell ref="D32:D33"/>
    <mergeCell ref="E32:E33"/>
    <mergeCell ref="V8:V9"/>
    <mergeCell ref="W8:W9"/>
    <mergeCell ref="X8:X9"/>
    <mergeCell ref="A2:X2"/>
    <mergeCell ref="O69:O70"/>
    <mergeCell ref="S69:S70"/>
    <mergeCell ref="T69:T70"/>
    <mergeCell ref="U69:U70"/>
    <mergeCell ref="B69:B70"/>
    <mergeCell ref="D69:D70"/>
    <mergeCell ref="E69:E70"/>
    <mergeCell ref="F69:F70"/>
    <mergeCell ref="G69:G70"/>
    <mergeCell ref="H69:H70"/>
    <mergeCell ref="I69:I70"/>
    <mergeCell ref="M69:M70"/>
    <mergeCell ref="E8:E9"/>
    <mergeCell ref="F8:F9"/>
    <mergeCell ref="G8:G9"/>
    <mergeCell ref="M8:M9"/>
    <mergeCell ref="U8:U9"/>
    <mergeCell ref="S8:S9"/>
    <mergeCell ref="T8:T9"/>
  </mergeCells>
  <pageMargins left="0.19685039370078741" right="0.19685039370078741" top="0.55118110236220474" bottom="0.55118110236220474" header="0.31496062992125984" footer="0.31496062992125984"/>
  <pageSetup paperSize="9" scale="61" orientation="landscape" r:id="rId1"/>
  <rowBreaks count="2" manualBreakCount="2">
    <brk id="13" max="23" man="1"/>
    <brk id="23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2025-10-09T07:08:33Z</cp:lastPrinted>
  <dcterms:created xsi:type="dcterms:W3CDTF">2019-02-05T06:02:02Z</dcterms:created>
  <dcterms:modified xsi:type="dcterms:W3CDTF">2025-12-04T05:47:17Z</dcterms:modified>
</cp:coreProperties>
</file>